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3040" windowHeight="9405" tabRatio="599" firstSheet="4" activeTab="7"/>
  </bookViews>
  <sheets>
    <sheet name="ул.Свобода" sheetId="1" r:id="rId1"/>
    <sheet name="ул.Победа" sheetId="12" r:id="rId2"/>
    <sheet name="ул.Яворов" sheetId="13" r:id="rId3"/>
    <sheet name="ул.Шипка" sheetId="14" r:id="rId4"/>
    <sheet name="ул.Витоша 1" sheetId="15" r:id="rId5"/>
    <sheet name="ул.Витоша 2" sheetId="16" r:id="rId6"/>
    <sheet name="ул.Одеса -Кръстовище" sheetId="17" r:id="rId7"/>
    <sheet name="ул.Изгрев" sheetId="22" r:id="rId8"/>
    <sheet name="ул.Раковски" sheetId="31" r:id="rId9"/>
    <sheet name="ул.Ботев" sheetId="34" r:id="rId10"/>
    <sheet name="Ул. В. Левски" sheetId="35" r:id="rId11"/>
    <sheet name="рекапитулация" sheetId="37" r:id="rId12"/>
  </sheets>
  <definedNames>
    <definedName name="_xlnm.Print_Area" localSheetId="11">рекапитулация!$A$1:$F$167</definedName>
    <definedName name="_xlnm.Print_Area" localSheetId="10">'Ул. В. Левски'!$A$1:$F$158</definedName>
    <definedName name="_xlnm.Print_Area" localSheetId="9">ул.Ботев!$A$1:$F$158</definedName>
    <definedName name="_xlnm.Print_Area" localSheetId="4">'ул.Витоша 1'!$A$1:$F$157</definedName>
    <definedName name="_xlnm.Print_Area" localSheetId="5">'ул.Витоша 2'!$A$1:$F$167</definedName>
    <definedName name="_xlnm.Print_Area" localSheetId="7">ул.Изгрев!$A$1:$F$158</definedName>
    <definedName name="_xlnm.Print_Area" localSheetId="6">'ул.Одеса -Кръстовище'!$A$1:$F$158</definedName>
    <definedName name="_xlnm.Print_Area" localSheetId="1">ул.Победа!$A$1:$F$155</definedName>
    <definedName name="_xlnm.Print_Area" localSheetId="8">ул.Раковски!$A$1:$F$158</definedName>
    <definedName name="_xlnm.Print_Area" localSheetId="0">ул.Свобода!$A$1:$F$156</definedName>
    <definedName name="_xlnm.Print_Area" localSheetId="3">ул.Шипка!$A$1:$F$157</definedName>
    <definedName name="_xlnm.Print_Area" localSheetId="2">ул.Яворов!$A$1:$F$156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6" i="37" l="1"/>
  <c r="D109" i="37"/>
  <c r="D108" i="37"/>
  <c r="F153" i="12"/>
  <c r="D11" i="37"/>
  <c r="D12" i="37"/>
  <c r="D13" i="37"/>
  <c r="D14" i="37"/>
  <c r="D15" i="37"/>
  <c r="D16" i="37"/>
  <c r="D17" i="37"/>
  <c r="D18" i="37"/>
  <c r="D19" i="37"/>
  <c r="D20" i="37"/>
  <c r="D21" i="37"/>
  <c r="D22" i="37"/>
  <c r="D23" i="37"/>
  <c r="D24" i="37"/>
  <c r="D25" i="37"/>
  <c r="D26" i="37"/>
  <c r="D27" i="37"/>
  <c r="D28" i="37"/>
  <c r="D29" i="37"/>
  <c r="D30" i="37"/>
  <c r="D31" i="37"/>
  <c r="D32" i="37"/>
  <c r="D33" i="37"/>
  <c r="D34" i="37"/>
  <c r="D35" i="37"/>
  <c r="D36" i="37"/>
  <c r="D37" i="37"/>
  <c r="D40" i="37"/>
  <c r="D41" i="37"/>
  <c r="D42" i="37"/>
  <c r="D43" i="37"/>
  <c r="D44" i="37"/>
  <c r="D46" i="37"/>
  <c r="D47" i="37"/>
  <c r="D48" i="37"/>
  <c r="D49" i="37"/>
  <c r="D50" i="37"/>
  <c r="D52" i="37"/>
  <c r="D53" i="37"/>
  <c r="D54" i="37"/>
  <c r="D55" i="37"/>
  <c r="D160" i="37"/>
  <c r="D159" i="37"/>
  <c r="D158" i="37"/>
  <c r="D157" i="37"/>
  <c r="D150" i="37"/>
  <c r="D156" i="37"/>
  <c r="D155" i="37"/>
  <c r="D146" i="37"/>
  <c r="D144" i="37"/>
  <c r="D143" i="37"/>
  <c r="D141" i="37"/>
  <c r="D139" i="37"/>
  <c r="D138" i="37"/>
  <c r="D137" i="37"/>
  <c r="D136" i="37"/>
  <c r="D132" i="37"/>
  <c r="D134" i="37"/>
  <c r="D135" i="37"/>
  <c r="D133" i="37"/>
  <c r="D131" i="37"/>
  <c r="D128" i="37"/>
  <c r="D122" i="37"/>
  <c r="D121" i="37"/>
  <c r="D124" i="37"/>
  <c r="D125" i="37"/>
  <c r="D116" i="37"/>
  <c r="D115" i="37"/>
  <c r="D118" i="37"/>
  <c r="D119" i="37"/>
  <c r="D104" i="37"/>
  <c r="D114" i="37"/>
  <c r="D85" i="37"/>
  <c r="D80" i="37"/>
  <c r="D103" i="37"/>
  <c r="D102" i="37"/>
  <c r="D113" i="37"/>
  <c r="D112" i="37"/>
  <c r="D111" i="37"/>
  <c r="D81" i="37"/>
  <c r="D84" i="37"/>
  <c r="D75" i="37"/>
  <c r="D145" i="37"/>
  <c r="D79" i="37"/>
  <c r="D154" i="37"/>
  <c r="D153" i="37"/>
  <c r="D152" i="37"/>
  <c r="D151" i="37"/>
  <c r="D147" i="37"/>
  <c r="D142" i="37"/>
  <c r="D130" i="37"/>
  <c r="D127" i="37"/>
  <c r="D126" i="37"/>
  <c r="D120" i="37"/>
  <c r="D86" i="37"/>
  <c r="D110" i="37"/>
  <c r="D83" i="37"/>
  <c r="D107" i="37"/>
  <c r="D105" i="37"/>
  <c r="D78" i="37"/>
  <c r="D140" i="37"/>
  <c r="D101" i="37"/>
  <c r="D82" i="37"/>
  <c r="D100" i="37"/>
  <c r="D99" i="37"/>
  <c r="D98" i="37"/>
  <c r="D148" i="37"/>
  <c r="D123" i="37"/>
  <c r="D117" i="37"/>
  <c r="D97" i="37"/>
  <c r="D96" i="37"/>
  <c r="D95" i="37"/>
  <c r="D94" i="37"/>
  <c r="D93" i="37"/>
  <c r="D92" i="37"/>
  <c r="D129" i="37"/>
  <c r="D149" i="37"/>
  <c r="D10" i="37" l="1"/>
  <c r="F162" i="37"/>
  <c r="F74" i="37"/>
  <c r="F73" i="37"/>
  <c r="F72" i="37"/>
  <c r="F71" i="37"/>
  <c r="F70" i="37"/>
  <c r="F69" i="37"/>
  <c r="F68" i="37"/>
  <c r="F67" i="37"/>
  <c r="F66" i="37"/>
  <c r="F65" i="37"/>
  <c r="F64" i="37"/>
  <c r="F63" i="37"/>
  <c r="F62" i="37"/>
  <c r="F61" i="37"/>
  <c r="F60" i="37"/>
  <c r="F59" i="37"/>
  <c r="F58" i="37"/>
  <c r="F57" i="37"/>
  <c r="A53" i="37"/>
  <c r="A54" i="37" s="1"/>
  <c r="A55" i="37" s="1"/>
  <c r="A49" i="37"/>
  <c r="A50" i="37" s="1"/>
  <c r="A48" i="37"/>
  <c r="A20" i="37"/>
  <c r="A21" i="37" s="1"/>
  <c r="A22" i="37" s="1"/>
  <c r="A23" i="37" s="1"/>
  <c r="A24" i="37" s="1"/>
  <c r="A25" i="37" s="1"/>
  <c r="A26" i="37" s="1"/>
  <c r="A27" i="37" s="1"/>
  <c r="A28" i="37" s="1"/>
  <c r="A29" i="37" s="1"/>
  <c r="A30" i="37" s="1"/>
  <c r="A31" i="37" s="1"/>
  <c r="A32" i="37" s="1"/>
  <c r="A33" i="37" s="1"/>
  <c r="A34" i="37" s="1"/>
  <c r="A35" i="37" s="1"/>
  <c r="A36" i="37" s="1"/>
  <c r="A37" i="37" s="1"/>
  <c r="A38" i="37" s="1"/>
  <c r="A39" i="37" s="1"/>
  <c r="A40" i="37" s="1"/>
  <c r="A41" i="37" s="1"/>
  <c r="A42" i="37" s="1"/>
  <c r="A43" i="37" s="1"/>
  <c r="A44" i="37" s="1"/>
  <c r="A45" i="37" s="1"/>
  <c r="A11" i="37"/>
  <c r="A12" i="37" s="1"/>
  <c r="A13" i="37" s="1"/>
  <c r="A14" i="37" s="1"/>
  <c r="A15" i="37" s="1"/>
  <c r="A16" i="37" s="1"/>
  <c r="F153" i="35"/>
  <c r="F149" i="22"/>
  <c r="F150" i="22"/>
  <c r="F151" i="22"/>
  <c r="F152" i="22"/>
  <c r="F153" i="22"/>
  <c r="F160" i="16" l="1"/>
  <c r="F142" i="15"/>
  <c r="F143" i="15"/>
  <c r="F144" i="15"/>
  <c r="F145" i="15"/>
  <c r="F146" i="15"/>
  <c r="F147" i="15"/>
  <c r="F148" i="15"/>
  <c r="F149" i="15"/>
  <c r="F150" i="15"/>
  <c r="F151" i="15"/>
  <c r="F152" i="15"/>
  <c r="F153" i="15"/>
  <c r="F154" i="15"/>
  <c r="D37" i="15" l="1"/>
  <c r="D55" i="35" l="1"/>
  <c r="D54" i="35"/>
  <c r="A53" i="35"/>
  <c r="A54" i="35" s="1"/>
  <c r="A55" i="35" s="1"/>
  <c r="D52" i="35"/>
  <c r="A48" i="35"/>
  <c r="A49" i="35" s="1"/>
  <c r="A50" i="35" s="1"/>
  <c r="D45" i="35"/>
  <c r="D40" i="35"/>
  <c r="D43" i="35" s="1"/>
  <c r="D39" i="35"/>
  <c r="D38" i="35"/>
  <c r="D29" i="35"/>
  <c r="D28" i="35"/>
  <c r="D27" i="35"/>
  <c r="D26" i="35"/>
  <c r="D21" i="35"/>
  <c r="A21" i="35"/>
  <c r="A22" i="35" s="1"/>
  <c r="A23" i="35" s="1"/>
  <c r="A24" i="35" s="1"/>
  <c r="A25" i="35" s="1"/>
  <c r="A26" i="35" s="1"/>
  <c r="A27" i="35" s="1"/>
  <c r="A28" i="35" s="1"/>
  <c r="A29" i="35" s="1"/>
  <c r="A30" i="35" s="1"/>
  <c r="A31" i="35" s="1"/>
  <c r="A32" i="35" s="1"/>
  <c r="A33" i="35" s="1"/>
  <c r="A34" i="35" s="1"/>
  <c r="A35" i="35" s="1"/>
  <c r="A36" i="35" s="1"/>
  <c r="A37" i="35" s="1"/>
  <c r="A38" i="35" s="1"/>
  <c r="A39" i="35" s="1"/>
  <c r="A40" i="35" s="1"/>
  <c r="A41" i="35" s="1"/>
  <c r="A42" i="35" s="1"/>
  <c r="A43" i="35" s="1"/>
  <c r="A44" i="35" s="1"/>
  <c r="A45" i="35" s="1"/>
  <c r="D20" i="35"/>
  <c r="A20" i="35"/>
  <c r="D19" i="35"/>
  <c r="D22" i="35" s="1"/>
  <c r="D23" i="35" s="1"/>
  <c r="D16" i="35"/>
  <c r="D14" i="35"/>
  <c r="D13" i="35"/>
  <c r="D15" i="35" s="1"/>
  <c r="D12" i="35"/>
  <c r="A11" i="35"/>
  <c r="A12" i="35" s="1"/>
  <c r="A13" i="35" s="1"/>
  <c r="A14" i="35" s="1"/>
  <c r="A15" i="35" s="1"/>
  <c r="A16" i="35" s="1"/>
  <c r="D39" i="37" l="1"/>
  <c r="D45" i="37"/>
  <c r="D38" i="37"/>
  <c r="D42" i="35"/>
  <c r="D44" i="35"/>
  <c r="D41" i="35"/>
  <c r="F163" i="37" l="1"/>
  <c r="F164" i="37" s="1"/>
  <c r="F165" i="37" s="1"/>
  <c r="F154" i="35"/>
  <c r="A53" i="34"/>
  <c r="A54" i="34" s="1"/>
  <c r="A55" i="34" s="1"/>
  <c r="A48" i="34"/>
  <c r="A49" i="34" s="1"/>
  <c r="A50" i="34" s="1"/>
  <c r="A20" i="34"/>
  <c r="A21" i="34" s="1"/>
  <c r="A22" i="34" s="1"/>
  <c r="A23" i="34" s="1"/>
  <c r="A24" i="34" s="1"/>
  <c r="A25" i="34" s="1"/>
  <c r="A26" i="34" s="1"/>
  <c r="A27" i="34" s="1"/>
  <c r="A28" i="34" s="1"/>
  <c r="A29" i="34" s="1"/>
  <c r="A30" i="34" s="1"/>
  <c r="A31" i="34" s="1"/>
  <c r="A32" i="34" s="1"/>
  <c r="A33" i="34" s="1"/>
  <c r="A34" i="34" s="1"/>
  <c r="A35" i="34" s="1"/>
  <c r="A36" i="34" s="1"/>
  <c r="A37" i="34" s="1"/>
  <c r="A38" i="34" s="1"/>
  <c r="A39" i="34" s="1"/>
  <c r="A40" i="34" s="1"/>
  <c r="A41" i="34" s="1"/>
  <c r="A42" i="34" s="1"/>
  <c r="A43" i="34" s="1"/>
  <c r="A44" i="34" s="1"/>
  <c r="A45" i="34" s="1"/>
  <c r="A11" i="34"/>
  <c r="A12" i="34" s="1"/>
  <c r="A13" i="34" s="1"/>
  <c r="A14" i="34" s="1"/>
  <c r="A15" i="34" s="1"/>
  <c r="A16" i="34" s="1"/>
  <c r="A53" i="31"/>
  <c r="A54" i="31" s="1"/>
  <c r="A55" i="31" s="1"/>
  <c r="A48" i="31"/>
  <c r="A49" i="31" s="1"/>
  <c r="A50" i="31" s="1"/>
  <c r="A21" i="31"/>
  <c r="A22" i="31" s="1"/>
  <c r="A23" i="31" s="1"/>
  <c r="A24" i="31" s="1"/>
  <c r="A25" i="31" s="1"/>
  <c r="A26" i="31" s="1"/>
  <c r="A27" i="31" s="1"/>
  <c r="A28" i="31" s="1"/>
  <c r="A29" i="31" s="1"/>
  <c r="A30" i="31" s="1"/>
  <c r="A31" i="31" s="1"/>
  <c r="A32" i="31" s="1"/>
  <c r="A33" i="31" s="1"/>
  <c r="A34" i="31" s="1"/>
  <c r="A35" i="31" s="1"/>
  <c r="A36" i="31" s="1"/>
  <c r="A37" i="31" s="1"/>
  <c r="A38" i="31" s="1"/>
  <c r="A39" i="31" s="1"/>
  <c r="A40" i="31" s="1"/>
  <c r="A41" i="31" s="1"/>
  <c r="A42" i="31" s="1"/>
  <c r="A43" i="31" s="1"/>
  <c r="A44" i="31" s="1"/>
  <c r="A45" i="31" s="1"/>
  <c r="A20" i="31"/>
  <c r="A11" i="31"/>
  <c r="A12" i="31" s="1"/>
  <c r="A13" i="31" s="1"/>
  <c r="A14" i="31" s="1"/>
  <c r="A15" i="31" s="1"/>
  <c r="A16" i="31" s="1"/>
  <c r="A53" i="22"/>
  <c r="A54" i="22" s="1"/>
  <c r="A55" i="22" s="1"/>
  <c r="A48" i="22"/>
  <c r="A49" i="22" s="1"/>
  <c r="A50" i="22" s="1"/>
  <c r="A20" i="22"/>
  <c r="A21" i="22" s="1"/>
  <c r="A22" i="22" s="1"/>
  <c r="A23" i="22" s="1"/>
  <c r="A24" i="22" s="1"/>
  <c r="A25" i="22" s="1"/>
  <c r="A26" i="22" s="1"/>
  <c r="A27" i="22" s="1"/>
  <c r="A28" i="22" s="1"/>
  <c r="A29" i="22" s="1"/>
  <c r="A30" i="22" s="1"/>
  <c r="A31" i="22" s="1"/>
  <c r="A32" i="22" s="1"/>
  <c r="A33" i="22" s="1"/>
  <c r="A34" i="22" s="1"/>
  <c r="A35" i="22" s="1"/>
  <c r="A36" i="22" s="1"/>
  <c r="A37" i="22" s="1"/>
  <c r="A38" i="22" s="1"/>
  <c r="A39" i="22" s="1"/>
  <c r="A40" i="22" s="1"/>
  <c r="A41" i="22" s="1"/>
  <c r="A42" i="22" s="1"/>
  <c r="A43" i="22" s="1"/>
  <c r="A44" i="22" s="1"/>
  <c r="A45" i="22" s="1"/>
  <c r="A11" i="22"/>
  <c r="A12" i="22" s="1"/>
  <c r="A13" i="22" s="1"/>
  <c r="A14" i="22" s="1"/>
  <c r="A15" i="22" s="1"/>
  <c r="A16" i="22" s="1"/>
  <c r="A53" i="17"/>
  <c r="A54" i="17" s="1"/>
  <c r="A55" i="17" s="1"/>
  <c r="A48" i="17"/>
  <c r="A49" i="17" s="1"/>
  <c r="A50" i="17" s="1"/>
  <c r="A21" i="17"/>
  <c r="A22" i="17" s="1"/>
  <c r="A23" i="17" s="1"/>
  <c r="A24" i="17" s="1"/>
  <c r="A25" i="17" s="1"/>
  <c r="A26" i="17" s="1"/>
  <c r="A27" i="17" s="1"/>
  <c r="A28" i="17" s="1"/>
  <c r="A29" i="17" s="1"/>
  <c r="A30" i="17" s="1"/>
  <c r="A31" i="17" s="1"/>
  <c r="A32" i="17" s="1"/>
  <c r="A33" i="17" s="1"/>
  <c r="A34" i="17" s="1"/>
  <c r="A35" i="17" s="1"/>
  <c r="A36" i="17" s="1"/>
  <c r="A37" i="17" s="1"/>
  <c r="A38" i="17" s="1"/>
  <c r="A39" i="17" s="1"/>
  <c r="A40" i="17" s="1"/>
  <c r="A41" i="17" s="1"/>
  <c r="A42" i="17" s="1"/>
  <c r="A43" i="17" s="1"/>
  <c r="A44" i="17" s="1"/>
  <c r="A45" i="17" s="1"/>
  <c r="A20" i="17"/>
  <c r="A11" i="17"/>
  <c r="A12" i="17" s="1"/>
  <c r="A13" i="17" s="1"/>
  <c r="A14" i="17" s="1"/>
  <c r="A15" i="17" s="1"/>
  <c r="A16" i="17" s="1"/>
  <c r="A53" i="16"/>
  <c r="A54" i="16" s="1"/>
  <c r="A55" i="16" s="1"/>
  <c r="A49" i="16"/>
  <c r="A50" i="16" s="1"/>
  <c r="A48" i="16"/>
  <c r="A20" i="16"/>
  <c r="A21" i="16" s="1"/>
  <c r="A22" i="16" s="1"/>
  <c r="A23" i="16" s="1"/>
  <c r="A24" i="16" s="1"/>
  <c r="A25" i="16" s="1"/>
  <c r="A26" i="16" s="1"/>
  <c r="A27" i="16" s="1"/>
  <c r="A28" i="16" s="1"/>
  <c r="A29" i="16" s="1"/>
  <c r="A30" i="16" s="1"/>
  <c r="A31" i="16" s="1"/>
  <c r="A32" i="16" s="1"/>
  <c r="A33" i="16" s="1"/>
  <c r="A34" i="16" s="1"/>
  <c r="A35" i="16" s="1"/>
  <c r="A36" i="16" s="1"/>
  <c r="A37" i="16" s="1"/>
  <c r="A38" i="16" s="1"/>
  <c r="A39" i="16" s="1"/>
  <c r="A40" i="16" s="1"/>
  <c r="A41" i="16" s="1"/>
  <c r="A42" i="16" s="1"/>
  <c r="A43" i="16" s="1"/>
  <c r="A44" i="16" s="1"/>
  <c r="A45" i="16" s="1"/>
  <c r="A11" i="16"/>
  <c r="A12" i="16" s="1"/>
  <c r="A13" i="16" s="1"/>
  <c r="A14" i="16" s="1"/>
  <c r="A15" i="16" s="1"/>
  <c r="A16" i="16" s="1"/>
  <c r="A53" i="15"/>
  <c r="A54" i="15" s="1"/>
  <c r="A55" i="15" s="1"/>
  <c r="A48" i="15"/>
  <c r="A49" i="15" s="1"/>
  <c r="A50" i="15" s="1"/>
  <c r="A20" i="15"/>
  <c r="A21" i="15" s="1"/>
  <c r="A22" i="15" s="1"/>
  <c r="A23" i="15" s="1"/>
  <c r="A24" i="15" s="1"/>
  <c r="A25" i="15" s="1"/>
  <c r="A26" i="15" s="1"/>
  <c r="A27" i="15" s="1"/>
  <c r="A28" i="15" s="1"/>
  <c r="A29" i="15" s="1"/>
  <c r="A30" i="15" s="1"/>
  <c r="A31" i="15" s="1"/>
  <c r="A32" i="15" s="1"/>
  <c r="A33" i="15" s="1"/>
  <c r="A34" i="15" s="1"/>
  <c r="A35" i="15" s="1"/>
  <c r="A36" i="15" s="1"/>
  <c r="A37" i="15" s="1"/>
  <c r="A38" i="15" s="1"/>
  <c r="A39" i="15" s="1"/>
  <c r="A40" i="15" s="1"/>
  <c r="A41" i="15" s="1"/>
  <c r="A42" i="15" s="1"/>
  <c r="A43" i="15" s="1"/>
  <c r="A44" i="15" s="1"/>
  <c r="A45" i="15" s="1"/>
  <c r="A11" i="15"/>
  <c r="A12" i="15" s="1"/>
  <c r="A13" i="15" s="1"/>
  <c r="A14" i="15" s="1"/>
  <c r="A15" i="15" s="1"/>
  <c r="A16" i="15" s="1"/>
  <c r="A53" i="14"/>
  <c r="A54" i="14" s="1"/>
  <c r="A55" i="14" s="1"/>
  <c r="A48" i="14"/>
  <c r="A49" i="14" s="1"/>
  <c r="A50" i="14" s="1"/>
  <c r="A20" i="14"/>
  <c r="A21" i="14" s="1"/>
  <c r="A22" i="14" s="1"/>
  <c r="A23" i="14" s="1"/>
  <c r="A24" i="14" s="1"/>
  <c r="A25" i="14" s="1"/>
  <c r="A26" i="14" s="1"/>
  <c r="A27" i="14" s="1"/>
  <c r="A28" i="14" s="1"/>
  <c r="A29" i="14" s="1"/>
  <c r="A30" i="14" s="1"/>
  <c r="A31" i="14" s="1"/>
  <c r="A32" i="14" s="1"/>
  <c r="A33" i="14" s="1"/>
  <c r="A34" i="14" s="1"/>
  <c r="A35" i="14" s="1"/>
  <c r="A36" i="14" s="1"/>
  <c r="A37" i="14" s="1"/>
  <c r="A38" i="14" s="1"/>
  <c r="A39" i="14" s="1"/>
  <c r="A40" i="14" s="1"/>
  <c r="A41" i="14" s="1"/>
  <c r="A42" i="14" s="1"/>
  <c r="A43" i="14" s="1"/>
  <c r="A44" i="14" s="1"/>
  <c r="A45" i="14" s="1"/>
  <c r="A11" i="14"/>
  <c r="A12" i="14" s="1"/>
  <c r="A13" i="14" s="1"/>
  <c r="A14" i="14" s="1"/>
  <c r="A15" i="14" s="1"/>
  <c r="A16" i="14" s="1"/>
  <c r="A53" i="13"/>
  <c r="A54" i="13" s="1"/>
  <c r="A55" i="13" s="1"/>
  <c r="A48" i="13"/>
  <c r="A49" i="13" s="1"/>
  <c r="A50" i="13" s="1"/>
  <c r="A20" i="13"/>
  <c r="A21" i="13" s="1"/>
  <c r="A22" i="13" s="1"/>
  <c r="A23" i="13" s="1"/>
  <c r="A24" i="13" s="1"/>
  <c r="A25" i="13" s="1"/>
  <c r="A26" i="13" s="1"/>
  <c r="A27" i="13" s="1"/>
  <c r="A28" i="13" s="1"/>
  <c r="A29" i="13" s="1"/>
  <c r="A30" i="13" s="1"/>
  <c r="A31" i="13" s="1"/>
  <c r="A32" i="13" s="1"/>
  <c r="A33" i="13" s="1"/>
  <c r="A34" i="13" s="1"/>
  <c r="A35" i="13" s="1"/>
  <c r="A36" i="13" s="1"/>
  <c r="A37" i="13" s="1"/>
  <c r="A38" i="13" s="1"/>
  <c r="A39" i="13" s="1"/>
  <c r="A40" i="13" s="1"/>
  <c r="A41" i="13" s="1"/>
  <c r="A42" i="13" s="1"/>
  <c r="A43" i="13" s="1"/>
  <c r="A44" i="13" s="1"/>
  <c r="A45" i="13" s="1"/>
  <c r="A11" i="13"/>
  <c r="A12" i="13" s="1"/>
  <c r="A13" i="13" s="1"/>
  <c r="A14" i="13" s="1"/>
  <c r="A15" i="13" s="1"/>
  <c r="A16" i="13" s="1"/>
  <c r="A53" i="12"/>
  <c r="A54" i="12" s="1"/>
  <c r="A55" i="12" s="1"/>
  <c r="A48" i="12"/>
  <c r="A49" i="12" s="1"/>
  <c r="A50" i="12" s="1"/>
  <c r="A20" i="12"/>
  <c r="A21" i="12" s="1"/>
  <c r="A22" i="12" s="1"/>
  <c r="A23" i="12" s="1"/>
  <c r="A24" i="12" s="1"/>
  <c r="A25" i="12" s="1"/>
  <c r="A26" i="12" s="1"/>
  <c r="A27" i="12" s="1"/>
  <c r="A28" i="12" s="1"/>
  <c r="A29" i="12" s="1"/>
  <c r="A30" i="12" s="1"/>
  <c r="A31" i="12" s="1"/>
  <c r="A32" i="12" s="1"/>
  <c r="A33" i="12" s="1"/>
  <c r="A34" i="12" s="1"/>
  <c r="A35" i="12" s="1"/>
  <c r="A36" i="12" s="1"/>
  <c r="A37" i="12" s="1"/>
  <c r="A38" i="12" s="1"/>
  <c r="A39" i="12" s="1"/>
  <c r="A40" i="12" s="1"/>
  <c r="A41" i="12" s="1"/>
  <c r="A42" i="12" s="1"/>
  <c r="A43" i="12" s="1"/>
  <c r="A44" i="12" s="1"/>
  <c r="A45" i="12" s="1"/>
  <c r="A11" i="12"/>
  <c r="A12" i="12" s="1"/>
  <c r="A13" i="12" s="1"/>
  <c r="A14" i="12" s="1"/>
  <c r="A15" i="12" s="1"/>
  <c r="A16" i="12" s="1"/>
  <c r="A53" i="1"/>
  <c r="A54" i="1" s="1"/>
  <c r="A55" i="1" s="1"/>
  <c r="A48" i="1"/>
  <c r="A49" i="1" s="1"/>
  <c r="A50" i="1" s="1"/>
  <c r="A20" i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11" i="1"/>
  <c r="A12" i="1" s="1"/>
  <c r="A13" i="1" s="1"/>
  <c r="A14" i="1" s="1"/>
  <c r="A15" i="1" s="1"/>
  <c r="A16" i="1" s="1"/>
  <c r="F149" i="34"/>
  <c r="F150" i="34"/>
  <c r="F151" i="34"/>
  <c r="F152" i="34"/>
  <c r="F149" i="17"/>
  <c r="F150" i="17"/>
  <c r="F151" i="17"/>
  <c r="F152" i="17"/>
  <c r="F156" i="16"/>
  <c r="F157" i="16"/>
  <c r="F158" i="16"/>
  <c r="F159" i="16"/>
  <c r="F149" i="14"/>
  <c r="F150" i="14"/>
  <c r="F151" i="14"/>
  <c r="F152" i="14"/>
  <c r="F149" i="13"/>
  <c r="F150" i="13"/>
  <c r="F151" i="13"/>
  <c r="F152" i="13"/>
  <c r="F149" i="12"/>
  <c r="F150" i="12"/>
  <c r="F151" i="12"/>
  <c r="F152" i="12"/>
  <c r="F149" i="1"/>
  <c r="F150" i="1"/>
  <c r="F151" i="1"/>
  <c r="F152" i="1"/>
  <c r="D37" i="1"/>
  <c r="F155" i="35" l="1"/>
  <c r="F156" i="35" s="1"/>
  <c r="D54" i="34"/>
  <c r="D55" i="34" s="1"/>
  <c r="D52" i="34"/>
  <c r="D40" i="34"/>
  <c r="D37" i="34"/>
  <c r="D29" i="34"/>
  <c r="D28" i="34"/>
  <c r="D27" i="34"/>
  <c r="D26" i="34"/>
  <c r="D20" i="34"/>
  <c r="D19" i="34"/>
  <c r="D13" i="34"/>
  <c r="D12" i="34"/>
  <c r="D37" i="31"/>
  <c r="D39" i="31" s="1"/>
  <c r="D54" i="31"/>
  <c r="D55" i="31" s="1"/>
  <c r="D52" i="31"/>
  <c r="D40" i="31"/>
  <c r="D29" i="31"/>
  <c r="D28" i="31"/>
  <c r="D27" i="31"/>
  <c r="D26" i="31"/>
  <c r="D20" i="31"/>
  <c r="D19" i="31"/>
  <c r="D13" i="31"/>
  <c r="D15" i="31" s="1"/>
  <c r="D12" i="31"/>
  <c r="D14" i="31" l="1"/>
  <c r="D45" i="31"/>
  <c r="D38" i="31"/>
  <c r="D21" i="34"/>
  <c r="D44" i="34"/>
  <c r="F154" i="31"/>
  <c r="D41" i="34"/>
  <c r="D43" i="34"/>
  <c r="D14" i="34"/>
  <c r="D16" i="34"/>
  <c r="D38" i="34"/>
  <c r="D42" i="34"/>
  <c r="D15" i="34"/>
  <c r="D39" i="34"/>
  <c r="D45" i="34"/>
  <c r="D22" i="34"/>
  <c r="D21" i="31"/>
  <c r="D16" i="31"/>
  <c r="D42" i="31"/>
  <c r="D44" i="31"/>
  <c r="D22" i="31"/>
  <c r="D41" i="31"/>
  <c r="D43" i="31"/>
  <c r="F155" i="31" l="1"/>
  <c r="F156" i="31" s="1"/>
  <c r="F154" i="34"/>
  <c r="D23" i="34"/>
  <c r="D23" i="31"/>
  <c r="D40" i="22"/>
  <c r="F155" i="34" l="1"/>
  <c r="F156" i="34" s="1"/>
  <c r="D40" i="17"/>
  <c r="D40" i="16"/>
  <c r="D40" i="15"/>
  <c r="D40" i="14"/>
  <c r="D40" i="13"/>
  <c r="D40" i="12"/>
  <c r="D40" i="1" l="1"/>
  <c r="D54" i="22"/>
  <c r="D55" i="22" s="1"/>
  <c r="D52" i="22"/>
  <c r="D45" i="22"/>
  <c r="D44" i="22"/>
  <c r="D43" i="22"/>
  <c r="D42" i="22"/>
  <c r="D41" i="22"/>
  <c r="D39" i="22"/>
  <c r="D38" i="22"/>
  <c r="D29" i="22"/>
  <c r="D28" i="22"/>
  <c r="D27" i="22"/>
  <c r="D26" i="22"/>
  <c r="D20" i="22"/>
  <c r="D21" i="22" s="1"/>
  <c r="D19" i="22"/>
  <c r="D13" i="22"/>
  <c r="D15" i="22" s="1"/>
  <c r="D14" i="22" l="1"/>
  <c r="D16" i="22"/>
  <c r="D22" i="22"/>
  <c r="D23" i="22" s="1"/>
  <c r="D13" i="17"/>
  <c r="D15" i="17" s="1"/>
  <c r="D12" i="17"/>
  <c r="F148" i="17"/>
  <c r="F147" i="17"/>
  <c r="F146" i="17"/>
  <c r="F145" i="17"/>
  <c r="F144" i="17"/>
  <c r="F143" i="17"/>
  <c r="F142" i="17"/>
  <c r="F141" i="17"/>
  <c r="F140" i="17"/>
  <c r="F139" i="17"/>
  <c r="F138" i="17"/>
  <c r="F137" i="17"/>
  <c r="D54" i="17"/>
  <c r="D52" i="17"/>
  <c r="D45" i="17"/>
  <c r="D44" i="17"/>
  <c r="D43" i="17"/>
  <c r="D42" i="17"/>
  <c r="D41" i="17"/>
  <c r="D39" i="17"/>
  <c r="D38" i="17"/>
  <c r="D29" i="17"/>
  <c r="D28" i="17"/>
  <c r="D27" i="17"/>
  <c r="D26" i="17"/>
  <c r="D20" i="17"/>
  <c r="D21" i="17" s="1"/>
  <c r="D19" i="17"/>
  <c r="F155" i="16"/>
  <c r="F154" i="16"/>
  <c r="F153" i="16"/>
  <c r="F152" i="16"/>
  <c r="F151" i="16"/>
  <c r="F150" i="16"/>
  <c r="F149" i="16"/>
  <c r="F148" i="16"/>
  <c r="F147" i="16"/>
  <c r="F146" i="16"/>
  <c r="F145" i="16"/>
  <c r="F144" i="16"/>
  <c r="D54" i="16"/>
  <c r="D52" i="16"/>
  <c r="D45" i="16"/>
  <c r="D44" i="16"/>
  <c r="D43" i="16"/>
  <c r="D42" i="16"/>
  <c r="D41" i="16"/>
  <c r="D39" i="16"/>
  <c r="D38" i="16"/>
  <c r="D29" i="16"/>
  <c r="D28" i="16"/>
  <c r="D27" i="16"/>
  <c r="D26" i="16"/>
  <c r="D20" i="16"/>
  <c r="D21" i="16" s="1"/>
  <c r="D19" i="16"/>
  <c r="D54" i="15"/>
  <c r="D52" i="15"/>
  <c r="D45" i="15"/>
  <c r="D44" i="15"/>
  <c r="D43" i="15"/>
  <c r="D42" i="15"/>
  <c r="D41" i="15"/>
  <c r="D39" i="15"/>
  <c r="D38" i="15"/>
  <c r="D29" i="15"/>
  <c r="D28" i="15"/>
  <c r="D27" i="15"/>
  <c r="D26" i="15"/>
  <c r="D20" i="15"/>
  <c r="D19" i="15"/>
  <c r="D13" i="15"/>
  <c r="D12" i="15"/>
  <c r="F148" i="14"/>
  <c r="F147" i="14"/>
  <c r="F146" i="14"/>
  <c r="F145" i="14"/>
  <c r="F144" i="14"/>
  <c r="F143" i="14"/>
  <c r="F142" i="14"/>
  <c r="F141" i="14"/>
  <c r="F140" i="14"/>
  <c r="F139" i="14"/>
  <c r="F138" i="14"/>
  <c r="F137" i="14"/>
  <c r="F136" i="14"/>
  <c r="D54" i="14"/>
  <c r="D52" i="14"/>
  <c r="D45" i="14"/>
  <c r="D44" i="14"/>
  <c r="D43" i="14"/>
  <c r="D42" i="14"/>
  <c r="D41" i="14"/>
  <c r="D39" i="14"/>
  <c r="D38" i="14"/>
  <c r="D29" i="14"/>
  <c r="D28" i="14"/>
  <c r="D27" i="14"/>
  <c r="D26" i="14"/>
  <c r="D20" i="14"/>
  <c r="D21" i="14" s="1"/>
  <c r="D19" i="14"/>
  <c r="D22" i="14" s="1"/>
  <c r="D13" i="14"/>
  <c r="D12" i="14"/>
  <c r="F148" i="13"/>
  <c r="F147" i="13"/>
  <c r="F146" i="13"/>
  <c r="F145" i="13"/>
  <c r="F144" i="13"/>
  <c r="F143" i="13"/>
  <c r="F142" i="13"/>
  <c r="F141" i="13"/>
  <c r="F140" i="13"/>
  <c r="F139" i="13"/>
  <c r="F138" i="13"/>
  <c r="F137" i="13"/>
  <c r="D54" i="13"/>
  <c r="D52" i="13"/>
  <c r="D45" i="13"/>
  <c r="D44" i="13"/>
  <c r="D43" i="13"/>
  <c r="D42" i="13"/>
  <c r="D41" i="13"/>
  <c r="D39" i="13"/>
  <c r="D38" i="13"/>
  <c r="D29" i="13"/>
  <c r="D28" i="13"/>
  <c r="D27" i="13"/>
  <c r="D26" i="13"/>
  <c r="D20" i="13"/>
  <c r="D21" i="13" s="1"/>
  <c r="D19" i="13"/>
  <c r="D13" i="13"/>
  <c r="D12" i="13"/>
  <c r="F148" i="12"/>
  <c r="F147" i="12"/>
  <c r="F146" i="12"/>
  <c r="F145" i="12"/>
  <c r="F144" i="12"/>
  <c r="F143" i="12"/>
  <c r="D54" i="12"/>
  <c r="D52" i="12"/>
  <c r="D45" i="12"/>
  <c r="D44" i="12"/>
  <c r="D43" i="12"/>
  <c r="D42" i="12"/>
  <c r="D41" i="12"/>
  <c r="D39" i="12"/>
  <c r="D38" i="12"/>
  <c r="D29" i="12"/>
  <c r="D28" i="12"/>
  <c r="D27" i="12"/>
  <c r="D26" i="12"/>
  <c r="D20" i="12"/>
  <c r="D21" i="12" s="1"/>
  <c r="D19" i="12"/>
  <c r="D13" i="12"/>
  <c r="D12" i="12"/>
  <c r="D16" i="15" l="1"/>
  <c r="D21" i="15"/>
  <c r="D55" i="15"/>
  <c r="D22" i="16"/>
  <c r="D23" i="16" s="1"/>
  <c r="F153" i="17"/>
  <c r="F153" i="14"/>
  <c r="F153" i="13"/>
  <c r="D22" i="17"/>
  <c r="D23" i="17" s="1"/>
  <c r="D22" i="13"/>
  <c r="D23" i="13" s="1"/>
  <c r="D22" i="12"/>
  <c r="F154" i="22"/>
  <c r="D14" i="17"/>
  <c r="D16" i="17"/>
  <c r="D55" i="17"/>
  <c r="D55" i="16"/>
  <c r="D22" i="15"/>
  <c r="D14" i="15"/>
  <c r="D15" i="15"/>
  <c r="D23" i="14"/>
  <c r="D14" i="14"/>
  <c r="D15" i="14"/>
  <c r="D16" i="14"/>
  <c r="D55" i="14"/>
  <c r="D14" i="13"/>
  <c r="D15" i="13"/>
  <c r="D16" i="13"/>
  <c r="D55" i="13"/>
  <c r="D23" i="12"/>
  <c r="D14" i="12"/>
  <c r="D15" i="12"/>
  <c r="D16" i="12"/>
  <c r="D55" i="12"/>
  <c r="D23" i="15" l="1"/>
  <c r="F155" i="15"/>
  <c r="F154" i="12"/>
  <c r="F155" i="12" s="1"/>
  <c r="F154" i="13"/>
  <c r="F155" i="13" s="1"/>
  <c r="F154" i="14"/>
  <c r="F155" i="14" s="1"/>
  <c r="F161" i="16"/>
  <c r="F162" i="16" s="1"/>
  <c r="F154" i="17"/>
  <c r="F155" i="17" s="1"/>
  <c r="F155" i="22"/>
  <c r="F156" i="22" s="1"/>
  <c r="F156" i="15" l="1"/>
  <c r="F157" i="15" s="1"/>
  <c r="D54" i="1"/>
  <c r="D52" i="1"/>
  <c r="D45" i="1"/>
  <c r="D44" i="1"/>
  <c r="D43" i="1"/>
  <c r="D42" i="1"/>
  <c r="D41" i="1"/>
  <c r="D39" i="1"/>
  <c r="D38" i="1"/>
  <c r="D29" i="1"/>
  <c r="D28" i="1"/>
  <c r="D27" i="1"/>
  <c r="D26" i="1"/>
  <c r="D20" i="1"/>
  <c r="D19" i="1"/>
  <c r="D13" i="1"/>
  <c r="D12" i="1"/>
  <c r="D14" i="1" l="1"/>
  <c r="F153" i="1"/>
  <c r="D55" i="1"/>
  <c r="D16" i="1"/>
  <c r="D21" i="1"/>
  <c r="D15" i="1"/>
  <c r="D22" i="1"/>
  <c r="F154" i="1" l="1"/>
  <c r="F155" i="1" s="1"/>
  <c r="D23" i="1"/>
</calcChain>
</file>

<file path=xl/sharedStrings.xml><?xml version="1.0" encoding="utf-8"?>
<sst xmlns="http://schemas.openxmlformats.org/spreadsheetml/2006/main" count="2724" uniqueCount="210">
  <si>
    <t>С. Милковица, общ. Гулянци подробни ведомости водопровод</t>
  </si>
  <si>
    <t>Количество</t>
  </si>
  <si>
    <t>Ед. Мярка</t>
  </si>
  <si>
    <t>улица Свобода: Елемент от разклонена водопр. Мрежа</t>
  </si>
  <si>
    <t>№</t>
  </si>
  <si>
    <t>Рязане на асфалтова настилка</t>
  </si>
  <si>
    <t>м</t>
  </si>
  <si>
    <t>м3</t>
  </si>
  <si>
    <t>Видове СМР</t>
  </si>
  <si>
    <t>Натоварване на земни маси на транспорт, включително прехвърляне до 2 м вертикално и/или 3 м хоризонтално</t>
  </si>
  <si>
    <t>Извозване на изкопаните земни маси на транспорт, включително разриване на депо до 3 км.</t>
  </si>
  <si>
    <t>ПЕ коляно ф  90*45 PN10 чз BG</t>
  </si>
  <si>
    <t>ПЕ коляно ф  90*90 PN10 чз BG</t>
  </si>
  <si>
    <t>бр</t>
  </si>
  <si>
    <t>ПЕ редукция  ф90/63 PN10 чз BG</t>
  </si>
  <si>
    <t>Жибо универсално DN  80/90</t>
  </si>
  <si>
    <t>Жибо универсално DN  60/63</t>
  </si>
  <si>
    <t>Глух фланец ф 90, комплект</t>
  </si>
  <si>
    <t>СК -канелка ф 32, дворна чешма(калник), комплект</t>
  </si>
  <si>
    <t xml:space="preserve">Въздушник двойнодействащ фланшoви  DN50 PN10/16 </t>
  </si>
  <si>
    <t>ТСК 32 за ПЕ тръби, комплект, гърне, телескопичен шиш</t>
  </si>
  <si>
    <t>ПХ 70/80, комплект, чугунено коляно  с пета 90/80 мм</t>
  </si>
  <si>
    <t>ПЕ коляно ф  90*30PN10 чз BG</t>
  </si>
  <si>
    <t>ПЕ тройник  ф90/63 PN10 чз BG</t>
  </si>
  <si>
    <t>Гърне за автоматичен въздушник</t>
  </si>
  <si>
    <t>Заскаляване на гърне СК, ТСК или ПХ</t>
  </si>
  <si>
    <t>Доставка и монтаж чугунен капак D 400, ф 600 мм</t>
  </si>
  <si>
    <t>улица Победа: Елемент от разклонена водопр. Мрежа</t>
  </si>
  <si>
    <t>Ремонтно парче фланшово ф 90( шахта регулиране на налягането)</t>
  </si>
  <si>
    <t>ПЕфланшов накрайник(предфланшова връзка)   ф90</t>
  </si>
  <si>
    <t>І</t>
  </si>
  <si>
    <t>Строителни  работи - настилки</t>
  </si>
  <si>
    <t>м2</t>
  </si>
  <si>
    <t>Строителни  работи - водопровод</t>
  </si>
  <si>
    <t>ІІ</t>
  </si>
  <si>
    <t>Общо изкоп в земни почви  водопроводна мрежа, с разкриване на същ. Водопровод.</t>
  </si>
  <si>
    <t>Разкрътване на стара настилка</t>
  </si>
  <si>
    <t>Прехвъряне до 3м хоризонтално (20%)</t>
  </si>
  <si>
    <t>Разливане с булдозер на настилка с пробег до 40м при утежнини условия</t>
  </si>
  <si>
    <t>Натоварване на настилка на транспорт</t>
  </si>
  <si>
    <t>Разриване с булдозер на депо с пробег до 40м</t>
  </si>
  <si>
    <t>Изкоп с багер на земни почви - при 1 утежнено условие, дълбочина до 2м  на транспорт - 85% машинен</t>
  </si>
  <si>
    <t>Изкоп неукрепен с ширина 0.60-1.2 и дълб. до 2м  в земни почви - 15% ръчно</t>
  </si>
  <si>
    <t xml:space="preserve">Доставка на пясък за за подложка 10см, насип около тръбите и за покрите 30см </t>
  </si>
  <si>
    <t>Натоварване, превоз и разтоварване на пясък по трасето, ръчно - с ръчни колички, до 50м (50%)</t>
  </si>
  <si>
    <t>Засипване на тесни изкопи с пясък ръчно</t>
  </si>
  <si>
    <t>Прехвъряне на пясък до 3м хоризонтално или 2м вертикално разстояние (80%)</t>
  </si>
  <si>
    <t>Уплътняване на почви - ръчно, с пневматечна трамбовка, пясък, дебелина на пласта 10см</t>
  </si>
  <si>
    <t>Доставка и полагане на тръби  Ф90 - PE100-PN10 на челна заварка</t>
  </si>
  <si>
    <t>Доставка и полагане на тръби  Ф63 - PE100-PN10 на челна заварка</t>
  </si>
  <si>
    <t>Доставка и монтаж на сигнална и детекторни ленти</t>
  </si>
  <si>
    <t>Дезинфекция на водопровод</t>
  </si>
  <si>
    <t>Хидравлично изпитване на водопровод</t>
  </si>
  <si>
    <t>Доставка на минералбетон (несортиран трошен камък с едрина на зърното 0-46мм ) за обратен насип</t>
  </si>
  <si>
    <t>Засипване на тесни изкопи ръчно (30%)</t>
  </si>
  <si>
    <t>Прехвъряне до 3м хоризонтално или 2м вертикално разстояние</t>
  </si>
  <si>
    <t>Уплътняване на обратна засипка -  ръчно, с пневматечна трамбовка, дебелина на пласта 20см</t>
  </si>
  <si>
    <t>Направа и монтаж на временна предпазна ограда (преместваема оградни пана и лента)</t>
  </si>
  <si>
    <t>Засипване с булдозер - нормални условия, скални маси на разстояние до 40м(70%)</t>
  </si>
  <si>
    <t>ІІІ</t>
  </si>
  <si>
    <t>Доставка и монтаж на фасонни части</t>
  </si>
  <si>
    <t>ІV</t>
  </si>
  <si>
    <t>Други СМР</t>
  </si>
  <si>
    <t>Доставка и монтаж кръгла сглобяема ст. бет шахта с диам. Ф  1000 мм, КРШ с отвор 600 мм, комплект с дълбочина до 1,80 м, вкл. всички необходими аксесори и стр. работи</t>
  </si>
  <si>
    <t>V</t>
  </si>
  <si>
    <t>Възстановяване на пътна настилка</t>
  </si>
  <si>
    <t>Доставка, полагане  и трамбоване на пластове през 10см трошенокаменна настилка за основа на път</t>
  </si>
  <si>
    <t>Доставка и полагане на битумизирана баластра с дебелина 10см уплътнена по ІV-то класни пътища</t>
  </si>
  <si>
    <t>Възстановяване на настилка с неплътна асфалтобетонова смес с дебелина 6см</t>
  </si>
  <si>
    <t>Възстановяване на настилка с  асфалтобетонова смес с дебелина 4см</t>
  </si>
  <si>
    <t>т</t>
  </si>
  <si>
    <t>Ед. Цена</t>
  </si>
  <si>
    <t>Стойност</t>
  </si>
  <si>
    <t>КОЛИЧЕСТВЕНО СТОЙНОСНА СМЕТКА</t>
  </si>
  <si>
    <t>Превоз строителни отпадъци до одобрено депо до 3км</t>
  </si>
  <si>
    <t xml:space="preserve">Разливане с булдозер на земни маси с пробег до 40м </t>
  </si>
  <si>
    <t>улица Яворов: Елемент от разклонена водопр. Мрежа</t>
  </si>
  <si>
    <t>улица Шипка: Елемент от разклонена водопр. Мрежа</t>
  </si>
  <si>
    <t>улица Витоша 1: Елемент от разклонена водопр. Мрежа</t>
  </si>
  <si>
    <t>улица Витоша 2: Елемент от разклонена водопр. Мрежа</t>
  </si>
  <si>
    <t>Доставка и полагане на тръби  Ф200 - PE100-PN10 на челна заварка</t>
  </si>
  <si>
    <t>Доставка и полагане на тръби  Ф160 - PE100-PN10 на челна заварка</t>
  </si>
  <si>
    <t>Доставка и полагане на тръби  Ф125 - PE100-PN10 на челна заварка</t>
  </si>
  <si>
    <t>Доставка и полагане на тръби  Ф110 - PE100-PN10 на челна заварка</t>
  </si>
  <si>
    <t>ПЕ тройник  ф110/63 PN10 чз BG</t>
  </si>
  <si>
    <t>ПЕ тройник  ф110/90 PN10 чз BG</t>
  </si>
  <si>
    <t>ПЕ тройник  ф160/63 PN10 чз BG</t>
  </si>
  <si>
    <t>ПЕ тройник  ф160/90 PN10 чз BG</t>
  </si>
  <si>
    <t>ПЕ тройник  ф160/110 PN10 чз BG</t>
  </si>
  <si>
    <t>ПЕ редукция  ф110/90 PN10 чз BG</t>
  </si>
  <si>
    <t>ПЕ редукция  ф160/110 PN10 чз BG</t>
  </si>
  <si>
    <t>ПЕ дъга ф  63*30 PN10 чз BG</t>
  </si>
  <si>
    <t>ПЕ дъга ф  90*30 PN10 чз BG</t>
  </si>
  <si>
    <t>ПЕ дъга ф  110*30 PN10 чз BG</t>
  </si>
  <si>
    <t>ПЕ дъга ф  160*45 PN10 чз BG</t>
  </si>
  <si>
    <t>ПЕ коляно ф  200*90 PN10 чз BG</t>
  </si>
  <si>
    <t>ПЕ дъга ф  200*30 PN10 чз BG</t>
  </si>
  <si>
    <t>ПЕ дъга ф  200*11 PN10 чз BG</t>
  </si>
  <si>
    <t>ПЕ коляно ф  160*90 PN10 чз BG</t>
  </si>
  <si>
    <t>ПЕ дъга ф  160*30 PN10 чз BG</t>
  </si>
  <si>
    <t>ПЕ дъга ф 160*60 PN10 чз BG</t>
  </si>
  <si>
    <t>ПЕ коляно ф  125*90 PN10 чз BG</t>
  </si>
  <si>
    <t>ПЕ дъга ф  125*30 PN10 чз BG</t>
  </si>
  <si>
    <t>ПЕ дъга ф  125*45 PN10 чз BG</t>
  </si>
  <si>
    <t>ПЕ дъга ф 125*60 PN10 чз BG</t>
  </si>
  <si>
    <t>ПЕ коляно ф  110*90 PN10 чз BG</t>
  </si>
  <si>
    <t>ПЕ дъга ф  110*45 PN10 чз BG</t>
  </si>
  <si>
    <t>ПЕ дъга ф 110*60 PN10 чз BG</t>
  </si>
  <si>
    <t>ПЕ дъга ф  90*45 PN10 чз BG</t>
  </si>
  <si>
    <t>ПЕ дъга ф 90*60 PN10 чз BG</t>
  </si>
  <si>
    <t>ПЕ коляно ф 63*90 PN10 чз BG</t>
  </si>
  <si>
    <t>ПЕ дъга ф  63*45 PN10 чз BG</t>
  </si>
  <si>
    <t>ПЕ дъга ф 63*60 PN10 чз BG</t>
  </si>
  <si>
    <t>ПЕ тройник  ф200/200 PN10 чз BG</t>
  </si>
  <si>
    <t>ПЕ тройник  ф200/160 PN10 чз BG</t>
  </si>
  <si>
    <t>ПЕ тройник  ф200/90 PN10 чз BG</t>
  </si>
  <si>
    <t>ПЕ тройник  ф125/125 PN10 чз BG</t>
  </si>
  <si>
    <t>ПЕ тройник  ф110/110 PN10 чз BG</t>
  </si>
  <si>
    <t>ПЕ тройник  ф90/90 PN10 чз BG</t>
  </si>
  <si>
    <t>ПЕ редукция  ф200/...... PN10 чз BG</t>
  </si>
  <si>
    <t>ПЕ редукция  ф160/...... PN10 чз BG</t>
  </si>
  <si>
    <t>ПЕ редукция  ф125/110 PN10 чз BG</t>
  </si>
  <si>
    <t>ПЕ редукция  ф125/90 PN10 чз BG</t>
  </si>
  <si>
    <t>ПЕ редукция  ф110/63 PN10 чз BG</t>
  </si>
  <si>
    <t>ПЕ редукция  ф125/63 PN10 чз BG</t>
  </si>
  <si>
    <t>ПЕфланшов накрайник(предфланшова връзка)  ф200</t>
  </si>
  <si>
    <t>ПЕфланшов накрайник(предфланшова връзка)   ф160</t>
  </si>
  <si>
    <t>ПЕфланшов накрайник(предфланшова връзка)  ф125</t>
  </si>
  <si>
    <t>ПЕфланшов накрайник(предфланшова връзка)   ф63</t>
  </si>
  <si>
    <t>Свободен фланец ф 125, комплект</t>
  </si>
  <si>
    <t>Свободен фланец ф50/ 63, комплект</t>
  </si>
  <si>
    <t>Свободен фланец ф 80/90, комплект</t>
  </si>
  <si>
    <t>Свободен фланец ф 150/160, комплект</t>
  </si>
  <si>
    <t>Свободен фланец ф 200/200, комплект</t>
  </si>
  <si>
    <t>Ремонтно парче фланшово ф 200( водомерна шахта )</t>
  </si>
  <si>
    <t>ПЕфланшов накрайник(предфланшова връзка)   ф110</t>
  </si>
  <si>
    <t>Свободен фланец ф 100/110, комплект</t>
  </si>
  <si>
    <t>ПЕ водоземна скоба  ф 200/32</t>
  </si>
  <si>
    <t>ПЕ водоземна скоба  ф160/32</t>
  </si>
  <si>
    <t>ПЕ водоземна скоба  ф140/32</t>
  </si>
  <si>
    <t>ПЕ водоземна скоба  ф125/32</t>
  </si>
  <si>
    <t>ПЕ водоземна скоба  ф110/32</t>
  </si>
  <si>
    <t>ПЕ водоземна скоба  ф90/32</t>
  </si>
  <si>
    <t>Шибър с гумиран клин DN 50 PN10/16, комплект с гърне и телескопичен шиш</t>
  </si>
  <si>
    <t>Шибър с гумиран клин DN 80 PN10/16, комплект с гърне и телескопичен шиш</t>
  </si>
  <si>
    <t>Шибър с гумиран клин DN 100 PN10/16, комплект с гърне и телескопичен шиш</t>
  </si>
  <si>
    <t>Шибър с гумиран клин DN 125 PN10/16, комплект с гърне и телескопичен шиш</t>
  </si>
  <si>
    <t>Шибър с гумиран клин DN 150 PN10/16, комплект с гърне и телескопичен шиш</t>
  </si>
  <si>
    <t>Шибър с гумиран клин DN 200 PN10/16, комплект с гърне и телескопичен шиш</t>
  </si>
  <si>
    <t>AVK комбиниран въздушник  DN50 PN10/16 с двоен отвор</t>
  </si>
  <si>
    <t>Направа бетонов опорен блок по детайл и всички свързани с това работи</t>
  </si>
  <si>
    <t>Доставка и полагане на тръби  Ф32 - PE100-PN10 на челна заварка</t>
  </si>
  <si>
    <t>Глух фланец ф 50, комплект</t>
  </si>
  <si>
    <t>улица Одеса-Кръстовище : Елемент от разклонена водопр. Мрежа</t>
  </si>
  <si>
    <t>ПЕ puddle фланш ф160 (водомерна шахта )</t>
  </si>
  <si>
    <t>Ремонтно парче фланшово ф 160 ( водомерна шахта)</t>
  </si>
  <si>
    <t>ПЕ водоземна скоба  ф63/32</t>
  </si>
  <si>
    <t>Жибо универсално DN  100/110</t>
  </si>
  <si>
    <t>Глух фланец ф 160, комплект</t>
  </si>
  <si>
    <t>Възвратна клапа DN50 PN 10/16</t>
  </si>
  <si>
    <t>Водомер сух POWOGAZ MWN - 50NKOP 40*10L 40m3 DN50</t>
  </si>
  <si>
    <t>Ел отчитащо устройство за 1 водомер 40м3/ч</t>
  </si>
  <si>
    <t xml:space="preserve">Водомерно табло за 2 устр. Без </t>
  </si>
  <si>
    <t>POWOGAZ концентратор AT-WMBUS-06 с RS 232/230V</t>
  </si>
  <si>
    <t>Жибо универсално DN  150/160</t>
  </si>
  <si>
    <t>улица Ботев  : Елемент от разклонена водопр. Мрежа</t>
  </si>
  <si>
    <t>Регулатор на налягане DN50 PN 10/16</t>
  </si>
  <si>
    <t>AVK комбиниран въздушник   PN16/1" включително удължител 1" поц. Връзки предпазно гърне заскаляване</t>
  </si>
  <si>
    <t>улица Раковски  : Елемент от разклонена водопр. Мрежа</t>
  </si>
  <si>
    <t>Водомер сух POWOGAZ MWN - 80 NKOP 40*10L 100m3 DN80</t>
  </si>
  <si>
    <t>Ел отчитащо устройство за 1 водомер 100м3/ч</t>
  </si>
  <si>
    <t>Укрепвани и разкрепване на изкопи - неплътно поетапно дълбочина на изкопа до 2м</t>
  </si>
  <si>
    <t>ОБЩО БЕЗ ДДС</t>
  </si>
  <si>
    <t>20%ДДС</t>
  </si>
  <si>
    <t>ОБЩО С ДДС</t>
  </si>
  <si>
    <t>улица Изгрев  : Елемент от сключена водопр. Мрежа</t>
  </si>
  <si>
    <t>Водомерно табло за 2 устр</t>
  </si>
  <si>
    <t>улица Васил Левски : Елемент от разклонена водопр. Мрежа</t>
  </si>
  <si>
    <t>Направа на квартална водомерна шахта по детайл с размери 1.90/1.5/1.8 включително доставка и монтаж капак 150/4 , и всички свързани с това  работи</t>
  </si>
  <si>
    <t>ПЕ тройник  ф125/90 PN10 чз BG</t>
  </si>
  <si>
    <t>ПЕ дъга ф 125*30 PN10 чз BG</t>
  </si>
  <si>
    <t>ПЕ тройник  ф125/63 PN10 чз BG</t>
  </si>
  <si>
    <t xml:space="preserve">ПЕХД тройник  ф280/125 PN10 </t>
  </si>
  <si>
    <t>Чугунен адаптор ф273&gt;280 мм(универсален, стомана&gt;ПЕ)</t>
  </si>
  <si>
    <t>ПЕфланшов накрайник(предфланшова връзка)   ф125</t>
  </si>
  <si>
    <t>Свободен фланец ф125 125, комплект</t>
  </si>
  <si>
    <t>ПЕ дъга ф 110*45 PN10 чз BG</t>
  </si>
  <si>
    <t>ПЕ дъга ф  110*11 PN10 чз BG</t>
  </si>
  <si>
    <t>ПЕ редукция  ф110/90PN10 чз BG</t>
  </si>
  <si>
    <t>Водопроводна мрежа с. Милковица І етап</t>
  </si>
  <si>
    <t>ПЕ коляно ф 90*90 PN10 чз BG</t>
  </si>
  <si>
    <t>Ремонтно парче фланшово ф 90 ( шахта регулиране на налягането)</t>
  </si>
  <si>
    <t>СК - канелка ф32, дворна чешма /калник/ комплект</t>
  </si>
  <si>
    <t>Регулатор на налягане DN 50 PN 10/16</t>
  </si>
  <si>
    <t>Чугунен адаптор ф273&gt;280мм универсален стомана РЕ</t>
  </si>
  <si>
    <t>Преходен тройник ф280/125 PN10</t>
  </si>
  <si>
    <t>Свободен фланец ф125/ 125, комплект</t>
  </si>
  <si>
    <t>ПЕ коляно ф 110*90 PN10 чз BG</t>
  </si>
  <si>
    <t>Свободен фланец ф100/ 110, комплект</t>
  </si>
  <si>
    <t>AVK комбиниран въздушник PN16/1" включително удължител 1" поц. Връзки предпазно гърне заскаляване</t>
  </si>
  <si>
    <t>ПЕ коляно ф 200*90 PN10 чз BG</t>
  </si>
  <si>
    <t>ПЕ дъга ф  63*60 PN10 чз BG</t>
  </si>
  <si>
    <t>ПЕфланшов накрайник(предфланшова връзка)   ф200</t>
  </si>
  <si>
    <t>Свободен фланец ф150/ 160, комплект</t>
  </si>
  <si>
    <t>Свободен фланец ф200/ 200, комплект</t>
  </si>
  <si>
    <t>Ремонтно парче фланшово ф 200 ( водомерна шахта)</t>
  </si>
  <si>
    <t>Водомер сух POWOGAZ MWN - 80NKOP 40*10L 40m3 DN50</t>
  </si>
  <si>
    <t>Ремонтно парче фланшово ф 160( водомерна шахта)</t>
  </si>
  <si>
    <t>Възвратна клапа DN 50 PN10/16</t>
  </si>
  <si>
    <t>Приложение 10а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</si>
</sst>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л_в_._-;\-* #,##0.00\ _л_в_._-;_-* &quot;-&quot;??\ _л_в_._-;_-@_-"/>
  </numFmts>
  <fonts count="16" x14ac:knownFonts="1"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 Light"/>
      <family val="2"/>
      <charset val="204"/>
      <scheme val="major"/>
    </font>
    <font>
      <b/>
      <sz val="11"/>
      <color theme="1"/>
      <name val="Calibri Light"/>
      <family val="2"/>
      <charset val="204"/>
      <scheme val="major"/>
    </font>
    <font>
      <sz val="11"/>
      <color rgb="FF000000"/>
      <name val="Calibri Light"/>
      <family val="2"/>
      <charset val="204"/>
      <scheme val="major"/>
    </font>
    <font>
      <sz val="11"/>
      <name val="Calibri Light"/>
      <family val="2"/>
      <charset val="204"/>
      <scheme val="major"/>
    </font>
    <font>
      <b/>
      <sz val="11"/>
      <color rgb="FF000000"/>
      <name val="Calibri Light"/>
      <family val="2"/>
      <charset val="204"/>
      <scheme val="major"/>
    </font>
    <font>
      <sz val="9"/>
      <color theme="1"/>
      <name val="Calibri Light"/>
      <family val="2"/>
      <charset val="204"/>
      <scheme val="major"/>
    </font>
    <font>
      <sz val="9"/>
      <name val="Calibri Light"/>
      <family val="2"/>
      <charset val="204"/>
      <scheme val="major"/>
    </font>
    <font>
      <sz val="9"/>
      <color rgb="FF000000"/>
      <name val="Calibri Light"/>
      <family val="2"/>
      <charset val="204"/>
      <scheme val="major"/>
    </font>
    <font>
      <sz val="8"/>
      <color theme="1"/>
      <name val="Calibri Light"/>
      <family val="2"/>
      <charset val="204"/>
      <scheme val="major"/>
    </font>
    <font>
      <sz val="8"/>
      <name val="Calibri Light"/>
      <family val="2"/>
      <charset val="204"/>
      <scheme val="major"/>
    </font>
    <font>
      <sz val="8"/>
      <color rgb="FF000000"/>
      <name val="Calibri Light"/>
      <family val="2"/>
      <charset val="204"/>
      <scheme val="major"/>
    </font>
    <font>
      <sz val="9"/>
      <color rgb="FFFF0000"/>
      <name val="Times New Roman"/>
      <family val="1"/>
      <charset val="204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3" fillId="0" borderId="0"/>
  </cellStyleXfs>
  <cellXfs count="128">
    <xf numFmtId="0" fontId="0" fillId="0" borderId="0" xfId="0"/>
    <xf numFmtId="0" fontId="2" fillId="0" borderId="0" xfId="0" applyFont="1"/>
    <xf numFmtId="0" fontId="4" fillId="0" borderId="0" xfId="0" applyFont="1"/>
    <xf numFmtId="0" fontId="5" fillId="0" borderId="0" xfId="0" applyFont="1"/>
    <xf numFmtId="0" fontId="5" fillId="0" borderId="1" xfId="0" applyFont="1" applyBorder="1" applyAlignment="1">
      <alignment horizontal="center"/>
    </xf>
    <xf numFmtId="0" fontId="5" fillId="0" borderId="1" xfId="0" applyFont="1" applyBorder="1"/>
    <xf numFmtId="0" fontId="4" fillId="0" borderId="1" xfId="0" applyFont="1" applyBorder="1"/>
    <xf numFmtId="0" fontId="4" fillId="3" borderId="1" xfId="0" applyFont="1" applyFill="1" applyBorder="1" applyAlignment="1">
      <alignment horizontal="center"/>
    </xf>
    <xf numFmtId="0" fontId="4" fillId="3" borderId="1" xfId="0" applyFont="1" applyFill="1" applyBorder="1"/>
    <xf numFmtId="0" fontId="4" fillId="3" borderId="1" xfId="0" applyFont="1" applyFill="1" applyBorder="1" applyAlignment="1">
      <alignment horizontal="center" vertical="center"/>
    </xf>
    <xf numFmtId="2" fontId="6" fillId="3" borderId="1" xfId="0" applyNumberFormat="1" applyFont="1" applyFill="1" applyBorder="1" applyAlignment="1">
      <alignment horizontal="right" vertical="center"/>
    </xf>
    <xf numFmtId="0" fontId="4" fillId="3" borderId="1" xfId="0" applyFont="1" applyFill="1" applyBorder="1" applyAlignment="1">
      <alignment wrapText="1"/>
    </xf>
    <xf numFmtId="0" fontId="7" fillId="0" borderId="1" xfId="0" applyFont="1" applyFill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right" vertical="center"/>
    </xf>
    <xf numFmtId="0" fontId="4" fillId="8" borderId="1" xfId="0" applyFont="1" applyFill="1" applyBorder="1" applyAlignment="1">
      <alignment horizontal="center"/>
    </xf>
    <xf numFmtId="0" fontId="4" fillId="8" borderId="1" xfId="0" applyFont="1" applyFill="1" applyBorder="1" applyAlignment="1">
      <alignment wrapText="1"/>
    </xf>
    <xf numFmtId="0" fontId="4" fillId="8" borderId="1" xfId="0" applyFont="1" applyFill="1" applyBorder="1" applyAlignment="1">
      <alignment horizontal="center" vertical="center"/>
    </xf>
    <xf numFmtId="0" fontId="4" fillId="8" borderId="1" xfId="0" applyFont="1" applyFill="1" applyBorder="1" applyAlignment="1">
      <alignment horizontal="left" wrapText="1"/>
    </xf>
    <xf numFmtId="0" fontId="4" fillId="7" borderId="1" xfId="0" applyFont="1" applyFill="1" applyBorder="1" applyAlignment="1">
      <alignment wrapText="1"/>
    </xf>
    <xf numFmtId="0" fontId="4" fillId="7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center" vertical="center"/>
    </xf>
    <xf numFmtId="2" fontId="6" fillId="0" borderId="1" xfId="0" applyNumberFormat="1" applyFont="1" applyFill="1" applyBorder="1" applyAlignment="1">
      <alignment horizontal="right" vertical="center"/>
    </xf>
    <xf numFmtId="0" fontId="4" fillId="9" borderId="1" xfId="0" applyFont="1" applyFill="1" applyBorder="1" applyAlignment="1">
      <alignment wrapText="1"/>
    </xf>
    <xf numFmtId="0" fontId="4" fillId="9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2" fontId="8" fillId="0" borderId="1" xfId="0" applyNumberFormat="1" applyFont="1" applyBorder="1" applyAlignment="1">
      <alignment horizontal="right" vertical="center"/>
    </xf>
    <xf numFmtId="0" fontId="7" fillId="2" borderId="1" xfId="0" applyNumberFormat="1" applyFont="1" applyFill="1" applyBorder="1" applyAlignment="1" applyProtection="1">
      <alignment horizontal="left" vertical="top" wrapText="1"/>
    </xf>
    <xf numFmtId="0" fontId="9" fillId="0" borderId="1" xfId="0" applyFont="1" applyBorder="1"/>
    <xf numFmtId="0" fontId="10" fillId="2" borderId="1" xfId="0" applyNumberFormat="1" applyFont="1" applyFill="1" applyBorder="1" applyAlignment="1" applyProtection="1">
      <alignment horizontal="left" vertical="top" wrapText="1"/>
    </xf>
    <xf numFmtId="0" fontId="9" fillId="0" borderId="1" xfId="0" applyFont="1" applyBorder="1" applyAlignment="1">
      <alignment horizontal="center" vertical="center"/>
    </xf>
    <xf numFmtId="2" fontId="11" fillId="0" borderId="1" xfId="0" applyNumberFormat="1" applyFont="1" applyBorder="1" applyAlignment="1">
      <alignment horizontal="right" vertical="center"/>
    </xf>
    <xf numFmtId="0" fontId="10" fillId="0" borderId="1" xfId="0" applyNumberFormat="1" applyFont="1" applyFill="1" applyBorder="1" applyAlignment="1" applyProtection="1">
      <alignment horizontal="left" vertical="top" wrapText="1"/>
    </xf>
    <xf numFmtId="0" fontId="9" fillId="0" borderId="1" xfId="0" applyFont="1" applyBorder="1" applyAlignment="1">
      <alignment wrapText="1"/>
    </xf>
    <xf numFmtId="2" fontId="4" fillId="0" borderId="1" xfId="1" applyNumberFormat="1" applyFont="1" applyBorder="1" applyAlignment="1">
      <alignment horizontal="right" vertical="center"/>
    </xf>
    <xf numFmtId="0" fontId="4" fillId="3" borderId="1" xfId="0" applyFont="1" applyFill="1" applyBorder="1" applyAlignment="1"/>
    <xf numFmtId="0" fontId="4" fillId="0" borderId="1" xfId="0" applyFont="1" applyBorder="1" applyAlignment="1"/>
    <xf numFmtId="2" fontId="4" fillId="0" borderId="1" xfId="0" applyNumberFormat="1" applyFont="1" applyBorder="1" applyAlignment="1"/>
    <xf numFmtId="0" fontId="4" fillId="0" borderId="1" xfId="0" applyFont="1" applyFill="1" applyBorder="1" applyAlignment="1"/>
    <xf numFmtId="0" fontId="5" fillId="0" borderId="1" xfId="0" applyFont="1" applyBorder="1" applyAlignment="1"/>
    <xf numFmtId="2" fontId="6" fillId="0" borderId="1" xfId="0" applyNumberFormat="1" applyFont="1" applyBorder="1" applyAlignment="1">
      <alignment horizontal="right"/>
    </xf>
    <xf numFmtId="2" fontId="6" fillId="0" borderId="1" xfId="0" applyNumberFormat="1" applyFont="1" applyFill="1" applyBorder="1" applyAlignment="1">
      <alignment horizontal="right"/>
    </xf>
    <xf numFmtId="2" fontId="6" fillId="8" borderId="1" xfId="0" applyNumberFormat="1" applyFont="1" applyFill="1" applyBorder="1" applyAlignment="1">
      <alignment horizontal="right"/>
    </xf>
    <xf numFmtId="2" fontId="6" fillId="7" borderId="1" xfId="0" applyNumberFormat="1" applyFont="1" applyFill="1" applyBorder="1" applyAlignment="1">
      <alignment horizontal="right"/>
    </xf>
    <xf numFmtId="2" fontId="6" fillId="9" borderId="1" xfId="0" applyNumberFormat="1" applyFont="1" applyFill="1" applyBorder="1" applyAlignment="1">
      <alignment horizontal="right"/>
    </xf>
    <xf numFmtId="2" fontId="4" fillId="0" borderId="1" xfId="1" applyNumberFormat="1" applyFont="1" applyBorder="1" applyAlignment="1">
      <alignment horizontal="right"/>
    </xf>
    <xf numFmtId="2" fontId="6" fillId="8" borderId="1" xfId="0" applyNumberFormat="1" applyFont="1" applyFill="1" applyBorder="1" applyAlignment="1"/>
    <xf numFmtId="2" fontId="6" fillId="7" borderId="1" xfId="0" applyNumberFormat="1" applyFont="1" applyFill="1" applyBorder="1" applyAlignment="1"/>
    <xf numFmtId="2" fontId="9" fillId="0" borderId="1" xfId="0" applyNumberFormat="1" applyFont="1" applyBorder="1" applyAlignment="1"/>
    <xf numFmtId="0" fontId="4" fillId="4" borderId="1" xfId="0" applyFont="1" applyFill="1" applyBorder="1" applyAlignment="1">
      <alignment wrapText="1"/>
    </xf>
    <xf numFmtId="0" fontId="4" fillId="4" borderId="1" xfId="0" applyFont="1" applyFill="1" applyBorder="1" applyAlignment="1">
      <alignment horizontal="center" vertical="center"/>
    </xf>
    <xf numFmtId="2" fontId="6" fillId="4" borderId="1" xfId="0" applyNumberFormat="1" applyFont="1" applyFill="1" applyBorder="1" applyAlignment="1">
      <alignment horizontal="right"/>
    </xf>
    <xf numFmtId="0" fontId="10" fillId="4" borderId="1" xfId="0" applyNumberFormat="1" applyFont="1" applyFill="1" applyBorder="1" applyAlignment="1" applyProtection="1">
      <alignment horizontal="left" vertical="top" wrapText="1"/>
    </xf>
    <xf numFmtId="0" fontId="10" fillId="5" borderId="1" xfId="0" applyNumberFormat="1" applyFont="1" applyFill="1" applyBorder="1" applyAlignment="1" applyProtection="1">
      <alignment horizontal="left" vertical="top" wrapText="1"/>
    </xf>
    <xf numFmtId="0" fontId="10" fillId="10" borderId="1" xfId="0" applyNumberFormat="1" applyFont="1" applyFill="1" applyBorder="1" applyAlignment="1" applyProtection="1">
      <alignment horizontal="left" vertical="top" wrapText="1"/>
    </xf>
    <xf numFmtId="0" fontId="10" fillId="11" borderId="1" xfId="0" applyNumberFormat="1" applyFont="1" applyFill="1" applyBorder="1" applyAlignment="1" applyProtection="1">
      <alignment horizontal="left" vertical="top" wrapText="1"/>
    </xf>
    <xf numFmtId="0" fontId="10" fillId="6" borderId="1" xfId="0" applyNumberFormat="1" applyFont="1" applyFill="1" applyBorder="1" applyAlignment="1" applyProtection="1">
      <alignment horizontal="left" vertical="top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2" fontId="4" fillId="3" borderId="1" xfId="0" applyNumberFormat="1" applyFont="1" applyFill="1" applyBorder="1" applyAlignment="1">
      <alignment horizontal="right"/>
    </xf>
    <xf numFmtId="2" fontId="4" fillId="3" borderId="1" xfId="0" applyNumberFormat="1" applyFont="1" applyFill="1" applyBorder="1" applyAlignment="1"/>
    <xf numFmtId="2" fontId="0" fillId="0" borderId="1" xfId="0" applyNumberFormat="1" applyBorder="1"/>
    <xf numFmtId="2" fontId="2" fillId="0" borderId="0" xfId="0" applyNumberFormat="1" applyFont="1"/>
    <xf numFmtId="0" fontId="9" fillId="3" borderId="1" xfId="0" applyFont="1" applyFill="1" applyBorder="1"/>
    <xf numFmtId="0" fontId="9" fillId="3" borderId="1" xfId="0" applyFont="1" applyFill="1" applyBorder="1" applyAlignment="1">
      <alignment wrapText="1"/>
    </xf>
    <xf numFmtId="0" fontId="9" fillId="3" borderId="1" xfId="0" applyFont="1" applyFill="1" applyBorder="1" applyAlignment="1">
      <alignment horizontal="center" vertical="center"/>
    </xf>
    <xf numFmtId="2" fontId="11" fillId="3" borderId="1" xfId="0" applyNumberFormat="1" applyFont="1" applyFill="1" applyBorder="1" applyAlignment="1">
      <alignment horizontal="right" vertical="center"/>
    </xf>
    <xf numFmtId="0" fontId="9" fillId="3" borderId="1" xfId="0" applyFont="1" applyFill="1" applyBorder="1" applyAlignment="1"/>
    <xf numFmtId="0" fontId="5" fillId="0" borderId="1" xfId="0" applyFont="1" applyBorder="1" applyAlignment="1">
      <alignment horizontal="center" vertical="center"/>
    </xf>
    <xf numFmtId="2" fontId="11" fillId="0" borderId="1" xfId="0" applyNumberFormat="1" applyFont="1" applyFill="1" applyBorder="1" applyAlignment="1">
      <alignment horizontal="right" vertical="center"/>
    </xf>
    <xf numFmtId="0" fontId="9" fillId="0" borderId="1" xfId="0" applyFont="1" applyFill="1" applyBorder="1"/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/>
    <xf numFmtId="0" fontId="9" fillId="0" borderId="1" xfId="0" applyFont="1" applyFill="1" applyBorder="1" applyAlignment="1">
      <alignment wrapText="1"/>
    </xf>
    <xf numFmtId="2" fontId="9" fillId="0" borderId="1" xfId="0" applyNumberFormat="1" applyFont="1" applyFill="1" applyBorder="1" applyAlignment="1"/>
    <xf numFmtId="0" fontId="5" fillId="0" borderId="1" xfId="0" applyFont="1" applyBorder="1" applyAlignment="1">
      <alignment horizontal="center" vertical="center"/>
    </xf>
    <xf numFmtId="2" fontId="6" fillId="0" borderId="1" xfId="0" applyNumberFormat="1" applyFont="1" applyFill="1" applyBorder="1" applyAlignment="1"/>
    <xf numFmtId="0" fontId="9" fillId="3" borderId="2" xfId="0" applyFont="1" applyFill="1" applyBorder="1" applyAlignment="1"/>
    <xf numFmtId="2" fontId="9" fillId="0" borderId="2" xfId="0" applyNumberFormat="1" applyFont="1" applyBorder="1" applyAlignment="1"/>
    <xf numFmtId="0" fontId="12" fillId="0" borderId="1" xfId="0" applyFont="1" applyFill="1" applyBorder="1"/>
    <xf numFmtId="0" fontId="13" fillId="0" borderId="1" xfId="0" applyNumberFormat="1" applyFont="1" applyFill="1" applyBorder="1" applyAlignment="1" applyProtection="1">
      <alignment horizontal="left" vertical="top" wrapText="1"/>
    </xf>
    <xf numFmtId="0" fontId="12" fillId="0" borderId="1" xfId="0" applyFont="1" applyFill="1" applyBorder="1" applyAlignment="1">
      <alignment horizontal="center" vertical="center"/>
    </xf>
    <xf numFmtId="2" fontId="14" fillId="0" borderId="1" xfId="0" applyNumberFormat="1" applyFont="1" applyFill="1" applyBorder="1" applyAlignment="1">
      <alignment horizontal="right" vertical="center"/>
    </xf>
    <xf numFmtId="0" fontId="12" fillId="0" borderId="1" xfId="0" applyFont="1" applyFill="1" applyBorder="1" applyAlignment="1"/>
    <xf numFmtId="2" fontId="12" fillId="0" borderId="1" xfId="0" applyNumberFormat="1" applyFont="1" applyFill="1" applyBorder="1" applyAlignment="1"/>
    <xf numFmtId="0" fontId="12" fillId="0" borderId="1" xfId="0" applyFont="1" applyFill="1" applyBorder="1" applyAlignment="1">
      <alignment wrapText="1"/>
    </xf>
    <xf numFmtId="2" fontId="5" fillId="0" borderId="1" xfId="0" applyNumberFormat="1" applyFont="1" applyBorder="1"/>
    <xf numFmtId="2" fontId="5" fillId="0" borderId="0" xfId="0" applyNumberFormat="1" applyFont="1"/>
    <xf numFmtId="0" fontId="2" fillId="0" borderId="0" xfId="0" applyFont="1" applyBorder="1"/>
    <xf numFmtId="0" fontId="9" fillId="0" borderId="2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4" fillId="11" borderId="1" xfId="0" applyFont="1" applyFill="1" applyBorder="1"/>
    <xf numFmtId="0" fontId="4" fillId="11" borderId="1" xfId="0" applyFont="1" applyFill="1" applyBorder="1" applyAlignment="1">
      <alignment horizontal="center" vertical="center"/>
    </xf>
    <xf numFmtId="2" fontId="6" fillId="11" borderId="1" xfId="0" applyNumberFormat="1" applyFont="1" applyFill="1" applyBorder="1" applyAlignment="1">
      <alignment horizontal="right" vertical="center"/>
    </xf>
    <xf numFmtId="0" fontId="2" fillId="11" borderId="0" xfId="0" applyFont="1" applyFill="1"/>
    <xf numFmtId="2" fontId="0" fillId="11" borderId="1" xfId="0" applyNumberFormat="1" applyFill="1" applyBorder="1"/>
    <xf numFmtId="0" fontId="15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7" fillId="4" borderId="1" xfId="0" applyFont="1" applyFill="1" applyBorder="1" applyAlignment="1">
      <alignment wrapText="1"/>
    </xf>
    <xf numFmtId="0" fontId="7" fillId="0" borderId="1" xfId="0" applyFont="1" applyFill="1" applyBorder="1" applyAlignment="1">
      <alignment wrapText="1"/>
    </xf>
    <xf numFmtId="0" fontId="7" fillId="0" borderId="1" xfId="0" applyFont="1" applyBorder="1" applyAlignment="1">
      <alignment wrapText="1"/>
    </xf>
    <xf numFmtId="0" fontId="13" fillId="0" borderId="1" xfId="0" applyFont="1" applyFill="1" applyBorder="1" applyAlignment="1">
      <alignment wrapText="1"/>
    </xf>
    <xf numFmtId="0" fontId="12" fillId="12" borderId="1" xfId="0" applyFont="1" applyFill="1" applyBorder="1"/>
    <xf numFmtId="0" fontId="13" fillId="12" borderId="1" xfId="0" applyNumberFormat="1" applyFont="1" applyFill="1" applyBorder="1" applyAlignment="1" applyProtection="1">
      <alignment horizontal="left" vertical="top" wrapText="1"/>
    </xf>
    <xf numFmtId="0" fontId="12" fillId="12" borderId="1" xfId="0" applyFont="1" applyFill="1" applyBorder="1" applyAlignment="1">
      <alignment horizontal="center" vertical="center"/>
    </xf>
    <xf numFmtId="2" fontId="14" fillId="12" borderId="1" xfId="0" applyNumberFormat="1" applyFont="1" applyFill="1" applyBorder="1" applyAlignment="1">
      <alignment horizontal="right" vertical="center"/>
    </xf>
    <xf numFmtId="2" fontId="12" fillId="12" borderId="1" xfId="0" applyNumberFormat="1" applyFont="1" applyFill="1" applyBorder="1" applyAlignment="1"/>
    <xf numFmtId="2" fontId="4" fillId="12" borderId="1" xfId="0" applyNumberFormat="1" applyFont="1" applyFill="1" applyBorder="1" applyAlignment="1"/>
    <xf numFmtId="2" fontId="5" fillId="0" borderId="1" xfId="0" applyNumberFormat="1" applyFont="1" applyBorder="1" applyAlignment="1"/>
    <xf numFmtId="0" fontId="7" fillId="4" borderId="1" xfId="0" applyFont="1" applyFill="1" applyBorder="1" applyAlignment="1">
      <alignment horizontal="center" vertical="center"/>
    </xf>
    <xf numFmtId="2" fontId="7" fillId="4" borderId="1" xfId="0" applyNumberFormat="1" applyFont="1" applyFill="1" applyBorder="1" applyAlignment="1">
      <alignment horizontal="right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</cellXfs>
  <cellStyles count="3">
    <cellStyle name="Normal 3" xfId="2"/>
    <cellStyle name="Запетая" xfId="1" builtinId="3"/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</sheetPr>
  <dimension ref="A1:I155"/>
  <sheetViews>
    <sheetView view="pageBreakPreview" zoomScale="99" zoomScaleNormal="100" zoomScaleSheetLayoutView="99" workbookViewId="0">
      <selection activeCell="M15" sqref="M15"/>
    </sheetView>
  </sheetViews>
  <sheetFormatPr defaultColWidth="8.7109375" defaultRowHeight="12" x14ac:dyDescent="0.2"/>
  <cols>
    <col min="1" max="1" width="6.7109375" style="1" customWidth="1"/>
    <col min="2" max="2" width="40.5703125" style="1" customWidth="1"/>
    <col min="3" max="3" width="6.7109375" style="1" customWidth="1"/>
    <col min="4" max="5" width="9" style="1" customWidth="1"/>
    <col min="6" max="6" width="12.140625" style="1" customWidth="1"/>
    <col min="7" max="16384" width="8.7109375" style="1"/>
  </cols>
  <sheetData>
    <row r="1" spans="1:6" ht="15" x14ac:dyDescent="0.25">
      <c r="A1" s="2"/>
      <c r="B1" s="2"/>
      <c r="C1" s="2"/>
      <c r="D1" s="2"/>
      <c r="E1" s="2"/>
      <c r="F1" s="2"/>
    </row>
    <row r="2" spans="1:6" ht="15" x14ac:dyDescent="0.25">
      <c r="A2" s="122" t="s">
        <v>73</v>
      </c>
      <c r="B2" s="122"/>
      <c r="C2" s="122"/>
      <c r="D2" s="122"/>
      <c r="E2" s="122"/>
      <c r="F2" s="122"/>
    </row>
    <row r="3" spans="1:6" ht="15" x14ac:dyDescent="0.25">
      <c r="A3" s="2"/>
      <c r="B3" s="2"/>
      <c r="C3" s="2"/>
      <c r="D3" s="2"/>
      <c r="E3" s="2"/>
      <c r="F3" s="2"/>
    </row>
    <row r="4" spans="1:6" ht="15" x14ac:dyDescent="0.25">
      <c r="A4" s="2" t="s">
        <v>0</v>
      </c>
      <c r="B4" s="2"/>
      <c r="C4" s="2"/>
      <c r="D4" s="2"/>
      <c r="E4" s="2"/>
      <c r="F4" s="2"/>
    </row>
    <row r="5" spans="1:6" ht="15" x14ac:dyDescent="0.25">
      <c r="A5" s="3" t="s">
        <v>3</v>
      </c>
      <c r="B5" s="2"/>
      <c r="C5" s="2"/>
      <c r="D5" s="2"/>
      <c r="E5" s="2"/>
      <c r="F5" s="2"/>
    </row>
    <row r="6" spans="1:6" ht="15" x14ac:dyDescent="0.25">
      <c r="A6" s="3"/>
      <c r="B6" s="2"/>
      <c r="C6" s="2"/>
      <c r="D6" s="2"/>
      <c r="E6" s="2"/>
      <c r="F6" s="2"/>
    </row>
    <row r="7" spans="1:6" ht="13.15" customHeight="1" x14ac:dyDescent="0.2">
      <c r="A7" s="123" t="s">
        <v>4</v>
      </c>
      <c r="B7" s="123" t="s">
        <v>8</v>
      </c>
      <c r="C7" s="123" t="s">
        <v>2</v>
      </c>
      <c r="D7" s="123" t="s">
        <v>1</v>
      </c>
      <c r="E7" s="124" t="s">
        <v>71</v>
      </c>
      <c r="F7" s="124" t="s">
        <v>72</v>
      </c>
    </row>
    <row r="8" spans="1:6" ht="25.5" customHeight="1" x14ac:dyDescent="0.2">
      <c r="A8" s="123"/>
      <c r="B8" s="123"/>
      <c r="C8" s="123"/>
      <c r="D8" s="123"/>
      <c r="E8" s="124"/>
      <c r="F8" s="124"/>
    </row>
    <row r="9" spans="1:6" ht="15" x14ac:dyDescent="0.25">
      <c r="A9" s="4" t="s">
        <v>30</v>
      </c>
      <c r="B9" s="5" t="s">
        <v>31</v>
      </c>
      <c r="C9" s="6"/>
      <c r="D9" s="6"/>
      <c r="E9" s="6"/>
      <c r="F9" s="6"/>
    </row>
    <row r="10" spans="1:6" ht="15" customHeight="1" x14ac:dyDescent="0.25">
      <c r="A10" s="7">
        <v>1</v>
      </c>
      <c r="B10" s="8" t="s">
        <v>5</v>
      </c>
      <c r="C10" s="9" t="s">
        <v>6</v>
      </c>
      <c r="D10" s="10">
        <v>840</v>
      </c>
      <c r="E10" s="40"/>
      <c r="F10" s="41"/>
    </row>
    <row r="11" spans="1:6" ht="15" customHeight="1" x14ac:dyDescent="0.25">
      <c r="A11" s="7">
        <f>A10+1</f>
        <v>2</v>
      </c>
      <c r="B11" s="8" t="s">
        <v>36</v>
      </c>
      <c r="C11" s="9" t="s">
        <v>32</v>
      </c>
      <c r="D11" s="10">
        <v>513.6</v>
      </c>
      <c r="E11" s="40"/>
      <c r="F11" s="41"/>
    </row>
    <row r="12" spans="1:6" ht="19.149999999999999" customHeight="1" x14ac:dyDescent="0.25">
      <c r="A12" s="7">
        <f t="shared" ref="A12:A16" si="0">A11+1</f>
        <v>3</v>
      </c>
      <c r="B12" s="8" t="s">
        <v>37</v>
      </c>
      <c r="C12" s="9" t="s">
        <v>7</v>
      </c>
      <c r="D12" s="10">
        <f>D11*0.1*20%</f>
        <v>10.272000000000002</v>
      </c>
      <c r="E12" s="40"/>
      <c r="F12" s="41"/>
    </row>
    <row r="13" spans="1:6" ht="31.15" customHeight="1" x14ac:dyDescent="0.25">
      <c r="A13" s="7">
        <f t="shared" si="0"/>
        <v>4</v>
      </c>
      <c r="B13" s="11" t="s">
        <v>38</v>
      </c>
      <c r="C13" s="9" t="s">
        <v>7</v>
      </c>
      <c r="D13" s="10">
        <f>D11*0.1</f>
        <v>51.360000000000007</v>
      </c>
      <c r="E13" s="40"/>
      <c r="F13" s="41"/>
    </row>
    <row r="14" spans="1:6" ht="15" x14ac:dyDescent="0.25">
      <c r="A14" s="7">
        <f t="shared" si="0"/>
        <v>5</v>
      </c>
      <c r="B14" s="11" t="s">
        <v>39</v>
      </c>
      <c r="C14" s="9" t="s">
        <v>7</v>
      </c>
      <c r="D14" s="10">
        <f>D13</f>
        <v>51.360000000000007</v>
      </c>
      <c r="E14" s="40"/>
      <c r="F14" s="41"/>
    </row>
    <row r="15" spans="1:6" ht="30" x14ac:dyDescent="0.25">
      <c r="A15" s="7">
        <f t="shared" si="0"/>
        <v>6</v>
      </c>
      <c r="B15" s="11" t="s">
        <v>74</v>
      </c>
      <c r="C15" s="9" t="s">
        <v>7</v>
      </c>
      <c r="D15" s="10">
        <f>D13</f>
        <v>51.360000000000007</v>
      </c>
      <c r="E15" s="40"/>
      <c r="F15" s="41"/>
    </row>
    <row r="16" spans="1:6" ht="22.15" customHeight="1" x14ac:dyDescent="0.25">
      <c r="A16" s="7">
        <f t="shared" si="0"/>
        <v>7</v>
      </c>
      <c r="B16" s="39" t="s">
        <v>40</v>
      </c>
      <c r="C16" s="9" t="s">
        <v>7</v>
      </c>
      <c r="D16" s="10">
        <f>D13</f>
        <v>51.360000000000007</v>
      </c>
      <c r="E16" s="40"/>
      <c r="F16" s="41"/>
    </row>
    <row r="17" spans="1:6" ht="15" x14ac:dyDescent="0.25">
      <c r="A17" s="4" t="s">
        <v>34</v>
      </c>
      <c r="B17" s="5" t="s">
        <v>33</v>
      </c>
      <c r="C17" s="12"/>
      <c r="D17" s="13"/>
      <c r="E17" s="40"/>
      <c r="F17" s="41"/>
    </row>
    <row r="18" spans="1:6" ht="30.6" customHeight="1" x14ac:dyDescent="0.25">
      <c r="A18" s="20"/>
      <c r="B18" s="21" t="s">
        <v>35</v>
      </c>
      <c r="C18" s="22" t="s">
        <v>7</v>
      </c>
      <c r="D18" s="23">
        <v>958.4</v>
      </c>
      <c r="E18" s="42"/>
      <c r="F18" s="41"/>
    </row>
    <row r="19" spans="1:6" ht="45" x14ac:dyDescent="0.25">
      <c r="A19" s="14">
        <v>1</v>
      </c>
      <c r="B19" s="15" t="s">
        <v>41</v>
      </c>
      <c r="C19" s="16" t="s">
        <v>7</v>
      </c>
      <c r="D19" s="46">
        <f>D18*85%</f>
        <v>814.64</v>
      </c>
      <c r="E19" s="40"/>
      <c r="F19" s="41"/>
    </row>
    <row r="20" spans="1:6" ht="30" x14ac:dyDescent="0.25">
      <c r="A20" s="14">
        <f>A19+1</f>
        <v>2</v>
      </c>
      <c r="B20" s="15" t="s">
        <v>42</v>
      </c>
      <c r="C20" s="16" t="s">
        <v>7</v>
      </c>
      <c r="D20" s="50">
        <f>D18*15%</f>
        <v>143.76</v>
      </c>
      <c r="E20" s="40"/>
      <c r="F20" s="41"/>
    </row>
    <row r="21" spans="1:6" ht="45" x14ac:dyDescent="0.25">
      <c r="A21" s="14">
        <f t="shared" ref="A21:A45" si="1">A20+1</f>
        <v>3</v>
      </c>
      <c r="B21" s="15" t="s">
        <v>9</v>
      </c>
      <c r="C21" s="16" t="s">
        <v>7</v>
      </c>
      <c r="D21" s="50">
        <f>D20</f>
        <v>143.76</v>
      </c>
      <c r="E21" s="40"/>
      <c r="F21" s="41"/>
    </row>
    <row r="22" spans="1:6" ht="45" x14ac:dyDescent="0.25">
      <c r="A22" s="14">
        <f t="shared" si="1"/>
        <v>4</v>
      </c>
      <c r="B22" s="17" t="s">
        <v>10</v>
      </c>
      <c r="C22" s="16" t="s">
        <v>7</v>
      </c>
      <c r="D22" s="50">
        <f>D19+D20</f>
        <v>958.4</v>
      </c>
      <c r="E22" s="40"/>
      <c r="F22" s="41"/>
    </row>
    <row r="23" spans="1:6" ht="30" x14ac:dyDescent="0.25">
      <c r="A23" s="14">
        <f t="shared" si="1"/>
        <v>5</v>
      </c>
      <c r="B23" s="15" t="s">
        <v>75</v>
      </c>
      <c r="C23" s="16" t="s">
        <v>7</v>
      </c>
      <c r="D23" s="50">
        <f>D22</f>
        <v>958.4</v>
      </c>
      <c r="E23" s="40"/>
      <c r="F23" s="41"/>
    </row>
    <row r="24" spans="1:6" ht="45" x14ac:dyDescent="0.25">
      <c r="A24" s="14">
        <f t="shared" si="1"/>
        <v>6</v>
      </c>
      <c r="B24" s="21" t="s">
        <v>171</v>
      </c>
      <c r="C24" s="22" t="s">
        <v>32</v>
      </c>
      <c r="D24" s="80">
        <v>1472</v>
      </c>
      <c r="E24" s="42"/>
      <c r="F24" s="41"/>
    </row>
    <row r="25" spans="1:6" ht="30" x14ac:dyDescent="0.25">
      <c r="A25" s="14">
        <f t="shared" si="1"/>
        <v>7</v>
      </c>
      <c r="B25" s="18" t="s">
        <v>43</v>
      </c>
      <c r="C25" s="19" t="s">
        <v>7</v>
      </c>
      <c r="D25" s="51">
        <v>239.6</v>
      </c>
      <c r="E25" s="40"/>
      <c r="F25" s="41"/>
    </row>
    <row r="26" spans="1:6" ht="48.75" customHeight="1" x14ac:dyDescent="0.25">
      <c r="A26" s="14">
        <f t="shared" si="1"/>
        <v>8</v>
      </c>
      <c r="B26" s="18" t="s">
        <v>44</v>
      </c>
      <c r="C26" s="19" t="s">
        <v>7</v>
      </c>
      <c r="D26" s="51">
        <f>D25*50%</f>
        <v>119.8</v>
      </c>
      <c r="E26" s="40"/>
      <c r="F26" s="41"/>
    </row>
    <row r="27" spans="1:6" ht="15" x14ac:dyDescent="0.25">
      <c r="A27" s="14">
        <f t="shared" si="1"/>
        <v>9</v>
      </c>
      <c r="B27" s="18" t="s">
        <v>45</v>
      </c>
      <c r="C27" s="19" t="s">
        <v>7</v>
      </c>
      <c r="D27" s="47">
        <f>D25</f>
        <v>239.6</v>
      </c>
      <c r="E27" s="40"/>
      <c r="F27" s="41"/>
    </row>
    <row r="28" spans="1:6" ht="30" x14ac:dyDescent="0.25">
      <c r="A28" s="14">
        <f t="shared" si="1"/>
        <v>10</v>
      </c>
      <c r="B28" s="18" t="s">
        <v>46</v>
      </c>
      <c r="C28" s="19" t="s">
        <v>7</v>
      </c>
      <c r="D28" s="47">
        <f>D25*80%</f>
        <v>191.68</v>
      </c>
      <c r="E28" s="40"/>
      <c r="F28" s="41"/>
    </row>
    <row r="29" spans="1:6" ht="45" x14ac:dyDescent="0.25">
      <c r="A29" s="14">
        <f t="shared" si="1"/>
        <v>11</v>
      </c>
      <c r="B29" s="18" t="s">
        <v>47</v>
      </c>
      <c r="C29" s="19" t="s">
        <v>7</v>
      </c>
      <c r="D29" s="47">
        <f>D25</f>
        <v>239.6</v>
      </c>
      <c r="E29" s="40"/>
      <c r="F29" s="41"/>
    </row>
    <row r="30" spans="1:6" ht="30" x14ac:dyDescent="0.25">
      <c r="A30" s="14">
        <f t="shared" si="1"/>
        <v>12</v>
      </c>
      <c r="B30" s="53" t="s">
        <v>80</v>
      </c>
      <c r="C30" s="54" t="s">
        <v>6</v>
      </c>
      <c r="D30" s="55"/>
      <c r="E30" s="40"/>
      <c r="F30" s="41"/>
    </row>
    <row r="31" spans="1:6" ht="30" x14ac:dyDescent="0.25">
      <c r="A31" s="14">
        <f t="shared" si="1"/>
        <v>13</v>
      </c>
      <c r="B31" s="53" t="s">
        <v>81</v>
      </c>
      <c r="C31" s="54" t="s">
        <v>6</v>
      </c>
      <c r="D31" s="55"/>
      <c r="E31" s="40"/>
      <c r="F31" s="41"/>
    </row>
    <row r="32" spans="1:6" ht="30" x14ac:dyDescent="0.25">
      <c r="A32" s="14">
        <f t="shared" si="1"/>
        <v>14</v>
      </c>
      <c r="B32" s="53" t="s">
        <v>82</v>
      </c>
      <c r="C32" s="54" t="s">
        <v>6</v>
      </c>
      <c r="D32" s="55"/>
      <c r="E32" s="40"/>
      <c r="F32" s="41"/>
    </row>
    <row r="33" spans="1:6" ht="30" x14ac:dyDescent="0.25">
      <c r="A33" s="14">
        <f t="shared" si="1"/>
        <v>15</v>
      </c>
      <c r="B33" s="53" t="s">
        <v>83</v>
      </c>
      <c r="C33" s="54"/>
      <c r="D33" s="55"/>
      <c r="E33" s="40"/>
      <c r="F33" s="41"/>
    </row>
    <row r="34" spans="1:6" ht="30" x14ac:dyDescent="0.25">
      <c r="A34" s="14">
        <f t="shared" si="1"/>
        <v>16</v>
      </c>
      <c r="B34" s="53" t="s">
        <v>48</v>
      </c>
      <c r="C34" s="54" t="s">
        <v>6</v>
      </c>
      <c r="D34" s="55">
        <v>456</v>
      </c>
      <c r="E34" s="40"/>
      <c r="F34" s="41"/>
    </row>
    <row r="35" spans="1:6" ht="30" x14ac:dyDescent="0.25">
      <c r="A35" s="14">
        <f t="shared" si="1"/>
        <v>17</v>
      </c>
      <c r="B35" s="53" t="s">
        <v>49</v>
      </c>
      <c r="C35" s="54" t="s">
        <v>6</v>
      </c>
      <c r="D35" s="55">
        <v>4</v>
      </c>
      <c r="E35" s="40"/>
      <c r="F35" s="41"/>
    </row>
    <row r="36" spans="1:6" ht="30" x14ac:dyDescent="0.25">
      <c r="A36" s="14">
        <f t="shared" si="1"/>
        <v>18</v>
      </c>
      <c r="B36" s="53" t="s">
        <v>151</v>
      </c>
      <c r="C36" s="54" t="s">
        <v>6</v>
      </c>
      <c r="D36" s="55">
        <v>155</v>
      </c>
      <c r="E36" s="40"/>
      <c r="F36" s="41"/>
    </row>
    <row r="37" spans="1:6" ht="30" x14ac:dyDescent="0.25">
      <c r="A37" s="14">
        <f t="shared" si="1"/>
        <v>19</v>
      </c>
      <c r="B37" s="21" t="s">
        <v>50</v>
      </c>
      <c r="C37" s="22" t="s">
        <v>6</v>
      </c>
      <c r="D37" s="45">
        <f>D30+D31+D32+D33+D34+D35+D36</f>
        <v>615</v>
      </c>
      <c r="E37" s="40"/>
      <c r="F37" s="41"/>
    </row>
    <row r="38" spans="1:6" ht="15" x14ac:dyDescent="0.25">
      <c r="A38" s="14">
        <f t="shared" si="1"/>
        <v>20</v>
      </c>
      <c r="B38" s="21" t="s">
        <v>51</v>
      </c>
      <c r="C38" s="22" t="s">
        <v>6</v>
      </c>
      <c r="D38" s="45">
        <f>D37</f>
        <v>615</v>
      </c>
      <c r="E38" s="40"/>
      <c r="F38" s="41"/>
    </row>
    <row r="39" spans="1:6" ht="15" x14ac:dyDescent="0.25">
      <c r="A39" s="14">
        <f t="shared" si="1"/>
        <v>21</v>
      </c>
      <c r="B39" s="21" t="s">
        <v>52</v>
      </c>
      <c r="C39" s="22" t="s">
        <v>6</v>
      </c>
      <c r="D39" s="45">
        <f>D37</f>
        <v>615</v>
      </c>
      <c r="E39" s="40"/>
      <c r="F39" s="41"/>
    </row>
    <row r="40" spans="1:6" ht="45" x14ac:dyDescent="0.25">
      <c r="A40" s="14">
        <f t="shared" si="1"/>
        <v>22</v>
      </c>
      <c r="B40" s="24" t="s">
        <v>53</v>
      </c>
      <c r="C40" s="25" t="s">
        <v>7</v>
      </c>
      <c r="D40" s="48">
        <f>D18-D25</f>
        <v>718.8</v>
      </c>
      <c r="E40" s="40"/>
      <c r="F40" s="41"/>
    </row>
    <row r="41" spans="1:6" ht="15" x14ac:dyDescent="0.25">
      <c r="A41" s="14">
        <f t="shared" si="1"/>
        <v>23</v>
      </c>
      <c r="B41" s="24" t="s">
        <v>54</v>
      </c>
      <c r="C41" s="25" t="s">
        <v>7</v>
      </c>
      <c r="D41" s="48">
        <f>D40*30%</f>
        <v>215.64</v>
      </c>
      <c r="E41" s="40"/>
      <c r="F41" s="41"/>
    </row>
    <row r="42" spans="1:6" ht="45" x14ac:dyDescent="0.25">
      <c r="A42" s="14">
        <f t="shared" si="1"/>
        <v>24</v>
      </c>
      <c r="B42" s="24" t="s">
        <v>58</v>
      </c>
      <c r="C42" s="25" t="s">
        <v>7</v>
      </c>
      <c r="D42" s="48">
        <f>D40*70%</f>
        <v>503.15999999999991</v>
      </c>
      <c r="E42" s="40"/>
      <c r="F42" s="41"/>
    </row>
    <row r="43" spans="1:6" ht="30" x14ac:dyDescent="0.25">
      <c r="A43" s="14">
        <f t="shared" si="1"/>
        <v>25</v>
      </c>
      <c r="B43" s="24" t="s">
        <v>55</v>
      </c>
      <c r="C43" s="25" t="s">
        <v>7</v>
      </c>
      <c r="D43" s="48">
        <f>D40</f>
        <v>718.8</v>
      </c>
      <c r="E43" s="40"/>
      <c r="F43" s="41"/>
    </row>
    <row r="44" spans="1:6" ht="45" x14ac:dyDescent="0.25">
      <c r="A44" s="14">
        <f t="shared" si="1"/>
        <v>26</v>
      </c>
      <c r="B44" s="24" t="s">
        <v>56</v>
      </c>
      <c r="C44" s="25" t="s">
        <v>7</v>
      </c>
      <c r="D44" s="48">
        <f>D40</f>
        <v>718.8</v>
      </c>
      <c r="E44" s="40"/>
      <c r="F44" s="41"/>
    </row>
    <row r="45" spans="1:6" ht="45" x14ac:dyDescent="0.25">
      <c r="A45" s="14">
        <f t="shared" si="1"/>
        <v>27</v>
      </c>
      <c r="B45" s="27" t="s">
        <v>57</v>
      </c>
      <c r="C45" s="28" t="s">
        <v>6</v>
      </c>
      <c r="D45" s="44">
        <f>D37*2+3</f>
        <v>1233</v>
      </c>
      <c r="E45" s="40"/>
      <c r="F45" s="41"/>
    </row>
    <row r="46" spans="1:6" ht="15" x14ac:dyDescent="0.25">
      <c r="A46" s="4" t="s">
        <v>59</v>
      </c>
      <c r="B46" s="5" t="s">
        <v>62</v>
      </c>
      <c r="C46" s="61"/>
      <c r="D46" s="30"/>
      <c r="E46" s="43"/>
      <c r="F46" s="41"/>
    </row>
    <row r="47" spans="1:6" ht="30" x14ac:dyDescent="0.25">
      <c r="A47" s="26">
        <v>1</v>
      </c>
      <c r="B47" s="27" t="s">
        <v>150</v>
      </c>
      <c r="C47" s="28" t="s">
        <v>13</v>
      </c>
      <c r="D47" s="44">
        <v>16</v>
      </c>
      <c r="E47" s="40"/>
      <c r="F47" s="41"/>
    </row>
    <row r="48" spans="1:6" ht="75" x14ac:dyDescent="0.25">
      <c r="A48" s="26">
        <f>A47+1</f>
        <v>2</v>
      </c>
      <c r="B48" s="27" t="s">
        <v>63</v>
      </c>
      <c r="C48" s="28" t="s">
        <v>13</v>
      </c>
      <c r="D48" s="49">
        <v>1</v>
      </c>
      <c r="E48" s="40"/>
      <c r="F48" s="41"/>
    </row>
    <row r="49" spans="1:9" ht="30" x14ac:dyDescent="0.25">
      <c r="A49" s="26">
        <f t="shared" ref="A49:A50" si="2">A48+1</f>
        <v>3</v>
      </c>
      <c r="B49" s="27" t="s">
        <v>26</v>
      </c>
      <c r="C49" s="28" t="s">
        <v>13</v>
      </c>
      <c r="D49" s="49">
        <v>1</v>
      </c>
      <c r="E49" s="40"/>
      <c r="F49" s="41"/>
    </row>
    <row r="50" spans="1:9" ht="15" x14ac:dyDescent="0.25">
      <c r="A50" s="26">
        <f t="shared" si="2"/>
        <v>4</v>
      </c>
      <c r="B50" s="6" t="s">
        <v>25</v>
      </c>
      <c r="C50" s="28" t="s">
        <v>13</v>
      </c>
      <c r="D50" s="38">
        <v>30</v>
      </c>
      <c r="E50" s="40"/>
      <c r="F50" s="41"/>
    </row>
    <row r="51" spans="1:9" ht="15" x14ac:dyDescent="0.25">
      <c r="A51" s="4" t="s">
        <v>61</v>
      </c>
      <c r="B51" s="5" t="s">
        <v>65</v>
      </c>
      <c r="C51" s="26"/>
      <c r="D51" s="38"/>
      <c r="E51" s="40"/>
      <c r="F51" s="41"/>
    </row>
    <row r="52" spans="1:9" ht="45" x14ac:dyDescent="0.25">
      <c r="A52" s="7">
        <v>1</v>
      </c>
      <c r="B52" s="11" t="s">
        <v>66</v>
      </c>
      <c r="C52" s="7" t="s">
        <v>7</v>
      </c>
      <c r="D52" s="63">
        <f>D11*0.2</f>
        <v>102.72000000000001</v>
      </c>
      <c r="E52" s="39"/>
      <c r="F52" s="41"/>
    </row>
    <row r="53" spans="1:9" ht="45" x14ac:dyDescent="0.25">
      <c r="A53" s="7">
        <f>A52+1</f>
        <v>2</v>
      </c>
      <c r="B53" s="11" t="s">
        <v>67</v>
      </c>
      <c r="C53" s="7" t="s">
        <v>70</v>
      </c>
      <c r="D53" s="63"/>
      <c r="E53" s="39"/>
      <c r="F53" s="41"/>
    </row>
    <row r="54" spans="1:9" ht="30" x14ac:dyDescent="0.25">
      <c r="A54" s="7">
        <f t="shared" ref="A54:A55" si="3">A53+1</f>
        <v>3</v>
      </c>
      <c r="B54" s="11" t="s">
        <v>68</v>
      </c>
      <c r="C54" s="7" t="s">
        <v>32</v>
      </c>
      <c r="D54" s="63">
        <f>D11</f>
        <v>513.6</v>
      </c>
      <c r="E54" s="39"/>
      <c r="F54" s="41"/>
    </row>
    <row r="55" spans="1:9" ht="30" x14ac:dyDescent="0.25">
      <c r="A55" s="7">
        <f t="shared" si="3"/>
        <v>4</v>
      </c>
      <c r="B55" s="11" t="s">
        <v>69</v>
      </c>
      <c r="C55" s="7" t="s">
        <v>32</v>
      </c>
      <c r="D55" s="63">
        <f>D54</f>
        <v>513.6</v>
      </c>
      <c r="E55" s="39"/>
      <c r="F55" s="41"/>
    </row>
    <row r="56" spans="1:9" ht="15" x14ac:dyDescent="0.25">
      <c r="A56" s="4" t="s">
        <v>64</v>
      </c>
      <c r="B56" s="5" t="s">
        <v>60</v>
      </c>
      <c r="C56" s="29"/>
      <c r="D56" s="30"/>
      <c r="E56" s="43"/>
      <c r="F56" s="117"/>
    </row>
    <row r="57" spans="1:9" ht="12" customHeight="1" x14ac:dyDescent="0.25">
      <c r="A57" s="83"/>
      <c r="B57" s="84" t="s">
        <v>22</v>
      </c>
      <c r="C57" s="85" t="s">
        <v>13</v>
      </c>
      <c r="D57" s="86">
        <v>1</v>
      </c>
      <c r="E57" s="87"/>
      <c r="F57" s="41"/>
    </row>
    <row r="58" spans="1:9" ht="12" customHeight="1" x14ac:dyDescent="0.25">
      <c r="A58" s="83"/>
      <c r="B58" s="84" t="s">
        <v>11</v>
      </c>
      <c r="C58" s="85" t="s">
        <v>13</v>
      </c>
      <c r="D58" s="86">
        <v>2</v>
      </c>
      <c r="E58" s="87"/>
      <c r="F58" s="41"/>
    </row>
    <row r="59" spans="1:9" ht="12" hidden="1" customHeight="1" x14ac:dyDescent="0.25">
      <c r="A59" s="83"/>
      <c r="B59" s="84" t="s">
        <v>95</v>
      </c>
      <c r="C59" s="85"/>
      <c r="D59" s="86"/>
      <c r="E59" s="87"/>
      <c r="F59" s="41"/>
    </row>
    <row r="60" spans="1:9" ht="12" hidden="1" customHeight="1" x14ac:dyDescent="0.25">
      <c r="A60" s="83"/>
      <c r="B60" s="84" t="s">
        <v>96</v>
      </c>
      <c r="C60" s="85"/>
      <c r="D60" s="86"/>
      <c r="E60" s="87"/>
      <c r="F60" s="41"/>
    </row>
    <row r="61" spans="1:9" ht="12" hidden="1" customHeight="1" x14ac:dyDescent="0.25">
      <c r="A61" s="83"/>
      <c r="B61" s="84" t="s">
        <v>97</v>
      </c>
      <c r="C61" s="85"/>
      <c r="D61" s="86"/>
      <c r="E61" s="87"/>
      <c r="F61" s="41"/>
    </row>
    <row r="62" spans="1:9" ht="12" hidden="1" customHeight="1" x14ac:dyDescent="0.25">
      <c r="A62" s="83"/>
      <c r="B62" s="84" t="s">
        <v>98</v>
      </c>
      <c r="C62" s="85"/>
      <c r="D62" s="86"/>
      <c r="E62" s="87"/>
      <c r="F62" s="41"/>
    </row>
    <row r="63" spans="1:9" ht="12" hidden="1" customHeight="1" x14ac:dyDescent="0.25">
      <c r="A63" s="83"/>
      <c r="B63" s="84" t="s">
        <v>99</v>
      </c>
      <c r="C63" s="85"/>
      <c r="D63" s="86"/>
      <c r="E63" s="87"/>
      <c r="F63" s="41"/>
      <c r="I63" s="65">
        <v>61.83</v>
      </c>
    </row>
    <row r="64" spans="1:9" ht="12" hidden="1" customHeight="1" x14ac:dyDescent="0.25">
      <c r="A64" s="83"/>
      <c r="B64" s="84" t="s">
        <v>94</v>
      </c>
      <c r="C64" s="85"/>
      <c r="D64" s="86"/>
      <c r="E64" s="87"/>
      <c r="F64" s="41"/>
      <c r="I64" s="65">
        <v>79.819999999999993</v>
      </c>
    </row>
    <row r="65" spans="1:6" ht="12" hidden="1" customHeight="1" x14ac:dyDescent="0.25">
      <c r="A65" s="83"/>
      <c r="B65" s="84" t="s">
        <v>100</v>
      </c>
      <c r="C65" s="85"/>
      <c r="D65" s="86"/>
      <c r="E65" s="87"/>
      <c r="F65" s="41"/>
    </row>
    <row r="66" spans="1:6" ht="12" hidden="1" customHeight="1" x14ac:dyDescent="0.25">
      <c r="A66" s="83"/>
      <c r="B66" s="84" t="s">
        <v>101</v>
      </c>
      <c r="C66" s="85"/>
      <c r="D66" s="86"/>
      <c r="E66" s="87"/>
      <c r="F66" s="41"/>
    </row>
    <row r="67" spans="1:6" ht="12" hidden="1" customHeight="1" x14ac:dyDescent="0.25">
      <c r="A67" s="83"/>
      <c r="B67" s="84" t="s">
        <v>102</v>
      </c>
      <c r="C67" s="85"/>
      <c r="D67" s="86"/>
      <c r="E67" s="87"/>
      <c r="F67" s="41"/>
    </row>
    <row r="68" spans="1:6" ht="12" hidden="1" customHeight="1" x14ac:dyDescent="0.25">
      <c r="A68" s="83"/>
      <c r="B68" s="84" t="s">
        <v>103</v>
      </c>
      <c r="C68" s="85"/>
      <c r="D68" s="86"/>
      <c r="E68" s="87"/>
      <c r="F68" s="41"/>
    </row>
    <row r="69" spans="1:6" ht="12" hidden="1" customHeight="1" x14ac:dyDescent="0.25">
      <c r="A69" s="83"/>
      <c r="B69" s="84" t="s">
        <v>104</v>
      </c>
      <c r="C69" s="85"/>
      <c r="D69" s="86"/>
      <c r="E69" s="87"/>
      <c r="F69" s="41"/>
    </row>
    <row r="70" spans="1:6" ht="12" hidden="1" customHeight="1" x14ac:dyDescent="0.25">
      <c r="A70" s="83"/>
      <c r="B70" s="84" t="s">
        <v>105</v>
      </c>
      <c r="C70" s="85"/>
      <c r="D70" s="86"/>
      <c r="E70" s="87"/>
      <c r="F70" s="41"/>
    </row>
    <row r="71" spans="1:6" ht="12" hidden="1" customHeight="1" x14ac:dyDescent="0.25">
      <c r="A71" s="83"/>
      <c r="B71" s="84" t="s">
        <v>93</v>
      </c>
      <c r="C71" s="85"/>
      <c r="D71" s="86"/>
      <c r="E71" s="87"/>
      <c r="F71" s="41"/>
    </row>
    <row r="72" spans="1:6" ht="12" hidden="1" customHeight="1" x14ac:dyDescent="0.25">
      <c r="A72" s="83"/>
      <c r="B72" s="84" t="s">
        <v>106</v>
      </c>
      <c r="C72" s="85"/>
      <c r="D72" s="86"/>
      <c r="E72" s="87"/>
      <c r="F72" s="41"/>
    </row>
    <row r="73" spans="1:6" ht="12" hidden="1" customHeight="1" x14ac:dyDescent="0.25">
      <c r="A73" s="83"/>
      <c r="B73" s="84" t="s">
        <v>107</v>
      </c>
      <c r="C73" s="85"/>
      <c r="D73" s="86"/>
      <c r="E73" s="87"/>
      <c r="F73" s="41"/>
    </row>
    <row r="74" spans="1:6" ht="12" customHeight="1" x14ac:dyDescent="0.25">
      <c r="A74" s="83"/>
      <c r="B74" s="84" t="s">
        <v>12</v>
      </c>
      <c r="C74" s="85" t="s">
        <v>13</v>
      </c>
      <c r="D74" s="86">
        <v>1</v>
      </c>
      <c r="E74" s="87"/>
      <c r="F74" s="41"/>
    </row>
    <row r="75" spans="1:6" ht="12" hidden="1" customHeight="1" x14ac:dyDescent="0.25">
      <c r="A75" s="83"/>
      <c r="B75" s="84" t="s">
        <v>92</v>
      </c>
      <c r="C75" s="85" t="s">
        <v>13</v>
      </c>
      <c r="D75" s="86"/>
      <c r="E75" s="87"/>
      <c r="F75" s="41"/>
    </row>
    <row r="76" spans="1:6" ht="12" hidden="1" customHeight="1" x14ac:dyDescent="0.25">
      <c r="A76" s="83"/>
      <c r="B76" s="84" t="s">
        <v>108</v>
      </c>
      <c r="C76" s="85"/>
      <c r="D76" s="86"/>
      <c r="E76" s="87"/>
      <c r="F76" s="41"/>
    </row>
    <row r="77" spans="1:6" ht="12" hidden="1" customHeight="1" x14ac:dyDescent="0.25">
      <c r="A77" s="83"/>
      <c r="B77" s="84" t="s">
        <v>109</v>
      </c>
      <c r="C77" s="85"/>
      <c r="D77" s="86"/>
      <c r="E77" s="87"/>
      <c r="F77" s="41"/>
    </row>
    <row r="78" spans="1:6" ht="12" hidden="1" customHeight="1" x14ac:dyDescent="0.25">
      <c r="A78" s="83"/>
      <c r="B78" s="84" t="s">
        <v>110</v>
      </c>
      <c r="C78" s="85"/>
      <c r="D78" s="86"/>
      <c r="E78" s="87"/>
      <c r="F78" s="41"/>
    </row>
    <row r="79" spans="1:6" ht="12" hidden="1" customHeight="1" x14ac:dyDescent="0.25">
      <c r="A79" s="83"/>
      <c r="B79" s="84" t="s">
        <v>91</v>
      </c>
      <c r="C79" s="85"/>
      <c r="D79" s="86"/>
      <c r="E79" s="87"/>
      <c r="F79" s="41"/>
    </row>
    <row r="80" spans="1:6" ht="12" hidden="1" customHeight="1" x14ac:dyDescent="0.25">
      <c r="A80" s="83"/>
      <c r="B80" s="84" t="s">
        <v>111</v>
      </c>
      <c r="C80" s="85"/>
      <c r="D80" s="86"/>
      <c r="E80" s="87"/>
      <c r="F80" s="41"/>
    </row>
    <row r="81" spans="1:6" ht="12" hidden="1" customHeight="1" x14ac:dyDescent="0.25">
      <c r="A81" s="83"/>
      <c r="B81" s="84" t="s">
        <v>112</v>
      </c>
      <c r="C81" s="85"/>
      <c r="D81" s="86"/>
      <c r="E81" s="87"/>
      <c r="F81" s="41"/>
    </row>
    <row r="82" spans="1:6" ht="12" hidden="1" customHeight="1" x14ac:dyDescent="0.25">
      <c r="A82" s="83"/>
      <c r="B82" s="84" t="s">
        <v>113</v>
      </c>
      <c r="C82" s="85"/>
      <c r="D82" s="86"/>
      <c r="E82" s="87"/>
      <c r="F82" s="41"/>
    </row>
    <row r="83" spans="1:6" ht="12" hidden="1" customHeight="1" x14ac:dyDescent="0.25">
      <c r="A83" s="83"/>
      <c r="B83" s="84" t="s">
        <v>114</v>
      </c>
      <c r="C83" s="85"/>
      <c r="D83" s="86"/>
      <c r="E83" s="88"/>
      <c r="F83" s="41"/>
    </row>
    <row r="84" spans="1:6" ht="12" hidden="1" customHeight="1" x14ac:dyDescent="0.25">
      <c r="A84" s="83"/>
      <c r="B84" s="84" t="s">
        <v>115</v>
      </c>
      <c r="C84" s="85"/>
      <c r="D84" s="86"/>
      <c r="E84" s="88"/>
      <c r="F84" s="41"/>
    </row>
    <row r="85" spans="1:6" ht="12" hidden="1" customHeight="1" x14ac:dyDescent="0.25">
      <c r="A85" s="83"/>
      <c r="B85" s="84" t="s">
        <v>88</v>
      </c>
      <c r="C85" s="85"/>
      <c r="D85" s="86"/>
      <c r="E85" s="87"/>
      <c r="F85" s="41"/>
    </row>
    <row r="86" spans="1:6" ht="12" hidden="1" customHeight="1" x14ac:dyDescent="0.25">
      <c r="A86" s="83"/>
      <c r="B86" s="84" t="s">
        <v>87</v>
      </c>
      <c r="C86" s="85"/>
      <c r="D86" s="86"/>
      <c r="E86" s="87"/>
      <c r="F86" s="41"/>
    </row>
    <row r="87" spans="1:6" ht="12" hidden="1" customHeight="1" x14ac:dyDescent="0.25">
      <c r="A87" s="83"/>
      <c r="B87" s="84" t="s">
        <v>86</v>
      </c>
      <c r="C87" s="85"/>
      <c r="D87" s="86"/>
      <c r="E87" s="87"/>
      <c r="F87" s="41"/>
    </row>
    <row r="88" spans="1:6" ht="12" hidden="1" customHeight="1" x14ac:dyDescent="0.25">
      <c r="A88" s="83"/>
      <c r="B88" s="84" t="s">
        <v>116</v>
      </c>
      <c r="C88" s="85"/>
      <c r="D88" s="86"/>
      <c r="E88" s="87"/>
      <c r="F88" s="41"/>
    </row>
    <row r="89" spans="1:6" ht="12" hidden="1" customHeight="1" x14ac:dyDescent="0.25">
      <c r="A89" s="83"/>
      <c r="B89" s="84" t="s">
        <v>117</v>
      </c>
      <c r="C89" s="85"/>
      <c r="D89" s="86"/>
      <c r="E89" s="87"/>
      <c r="F89" s="41"/>
    </row>
    <row r="90" spans="1:6" ht="12" hidden="1" customHeight="1" x14ac:dyDescent="0.25">
      <c r="A90" s="83"/>
      <c r="B90" s="84" t="s">
        <v>85</v>
      </c>
      <c r="C90" s="85"/>
      <c r="D90" s="86"/>
      <c r="E90" s="87"/>
      <c r="F90" s="41"/>
    </row>
    <row r="91" spans="1:6" ht="12" hidden="1" customHeight="1" x14ac:dyDescent="0.25">
      <c r="A91" s="83"/>
      <c r="B91" s="84" t="s">
        <v>84</v>
      </c>
      <c r="C91" s="85"/>
      <c r="D91" s="86"/>
      <c r="E91" s="87"/>
      <c r="F91" s="41"/>
    </row>
    <row r="92" spans="1:6" ht="12" customHeight="1" x14ac:dyDescent="0.25">
      <c r="A92" s="83"/>
      <c r="B92" s="84" t="s">
        <v>118</v>
      </c>
      <c r="C92" s="85" t="s">
        <v>13</v>
      </c>
      <c r="D92" s="86">
        <v>6</v>
      </c>
      <c r="E92" s="88"/>
      <c r="F92" s="41"/>
    </row>
    <row r="93" spans="1:6" ht="12" customHeight="1" x14ac:dyDescent="0.25">
      <c r="A93" s="83"/>
      <c r="B93" s="84" t="s">
        <v>23</v>
      </c>
      <c r="C93" s="85" t="s">
        <v>13</v>
      </c>
      <c r="D93" s="86">
        <v>3</v>
      </c>
      <c r="E93" s="87"/>
      <c r="F93" s="41"/>
    </row>
    <row r="94" spans="1:6" ht="12" hidden="1" customHeight="1" x14ac:dyDescent="0.25">
      <c r="A94" s="83"/>
      <c r="B94" s="84" t="s">
        <v>119</v>
      </c>
      <c r="C94" s="85"/>
      <c r="D94" s="86"/>
      <c r="E94" s="87"/>
      <c r="F94" s="41"/>
    </row>
    <row r="95" spans="1:6" ht="12" hidden="1" customHeight="1" x14ac:dyDescent="0.25">
      <c r="A95" s="83"/>
      <c r="B95" s="84" t="s">
        <v>120</v>
      </c>
      <c r="C95" s="85"/>
      <c r="D95" s="86"/>
      <c r="E95" s="87"/>
      <c r="F95" s="41"/>
    </row>
    <row r="96" spans="1:6" ht="12" hidden="1" customHeight="1" x14ac:dyDescent="0.25">
      <c r="A96" s="83"/>
      <c r="B96" s="84" t="s">
        <v>121</v>
      </c>
      <c r="C96" s="85"/>
      <c r="D96" s="86"/>
      <c r="E96" s="87"/>
      <c r="F96" s="41"/>
    </row>
    <row r="97" spans="1:6" ht="12" hidden="1" customHeight="1" x14ac:dyDescent="0.25">
      <c r="A97" s="83"/>
      <c r="B97" s="84" t="s">
        <v>122</v>
      </c>
      <c r="C97" s="85"/>
      <c r="D97" s="86"/>
      <c r="E97" s="87"/>
      <c r="F97" s="41"/>
    </row>
    <row r="98" spans="1:6" ht="12" hidden="1" customHeight="1" x14ac:dyDescent="0.25">
      <c r="A98" s="83"/>
      <c r="B98" s="84" t="s">
        <v>124</v>
      </c>
      <c r="C98" s="85"/>
      <c r="D98" s="86"/>
      <c r="E98" s="87"/>
      <c r="F98" s="41"/>
    </row>
    <row r="99" spans="1:6" ht="12" hidden="1" customHeight="1" x14ac:dyDescent="0.25">
      <c r="A99" s="83"/>
      <c r="B99" s="84" t="s">
        <v>89</v>
      </c>
      <c r="C99" s="85"/>
      <c r="D99" s="86"/>
      <c r="E99" s="87"/>
      <c r="F99" s="41"/>
    </row>
    <row r="100" spans="1:6" ht="12" hidden="1" customHeight="1" x14ac:dyDescent="0.25">
      <c r="A100" s="83"/>
      <c r="B100" s="84" t="s">
        <v>123</v>
      </c>
      <c r="C100" s="85"/>
      <c r="D100" s="86"/>
      <c r="E100" s="87"/>
      <c r="F100" s="41"/>
    </row>
    <row r="101" spans="1:6" ht="12" customHeight="1" x14ac:dyDescent="0.25">
      <c r="A101" s="83"/>
      <c r="B101" s="84" t="s">
        <v>14</v>
      </c>
      <c r="C101" s="85" t="s">
        <v>13</v>
      </c>
      <c r="D101" s="86">
        <v>2</v>
      </c>
      <c r="E101" s="87"/>
      <c r="F101" s="41"/>
    </row>
    <row r="102" spans="1:6" ht="12" hidden="1" customHeight="1" x14ac:dyDescent="0.25">
      <c r="A102" s="83"/>
      <c r="B102" s="84" t="s">
        <v>125</v>
      </c>
      <c r="C102" s="85" t="s">
        <v>13</v>
      </c>
      <c r="D102" s="86"/>
      <c r="E102" s="87"/>
      <c r="F102" s="41"/>
    </row>
    <row r="103" spans="1:6" ht="12" hidden="1" customHeight="1" x14ac:dyDescent="0.25">
      <c r="A103" s="83"/>
      <c r="B103" s="84" t="s">
        <v>126</v>
      </c>
      <c r="C103" s="85"/>
      <c r="D103" s="86"/>
      <c r="E103" s="87"/>
      <c r="F103" s="41"/>
    </row>
    <row r="104" spans="1:6" ht="12" hidden="1" customHeight="1" x14ac:dyDescent="0.25">
      <c r="A104" s="83"/>
      <c r="B104" s="84" t="s">
        <v>127</v>
      </c>
      <c r="C104" s="85"/>
      <c r="D104" s="86"/>
      <c r="E104" s="87"/>
      <c r="F104" s="41"/>
    </row>
    <row r="105" spans="1:6" ht="12" hidden="1" customHeight="1" x14ac:dyDescent="0.25">
      <c r="A105" s="83"/>
      <c r="B105" s="84" t="s">
        <v>135</v>
      </c>
      <c r="C105" s="85"/>
      <c r="D105" s="86"/>
      <c r="E105" s="87"/>
      <c r="F105" s="41"/>
    </row>
    <row r="106" spans="1:6" ht="12" customHeight="1" x14ac:dyDescent="0.25">
      <c r="A106" s="83"/>
      <c r="B106" s="84" t="s">
        <v>29</v>
      </c>
      <c r="C106" s="85" t="s">
        <v>13</v>
      </c>
      <c r="D106" s="86">
        <v>22</v>
      </c>
      <c r="E106" s="87"/>
      <c r="F106" s="41"/>
    </row>
    <row r="107" spans="1:6" ht="12" customHeight="1" x14ac:dyDescent="0.25">
      <c r="A107" s="83"/>
      <c r="B107" s="84" t="s">
        <v>128</v>
      </c>
      <c r="C107" s="85" t="s">
        <v>13</v>
      </c>
      <c r="D107" s="86">
        <v>8</v>
      </c>
      <c r="E107" s="87"/>
      <c r="F107" s="41"/>
    </row>
    <row r="108" spans="1:6" ht="11.65" hidden="1" customHeight="1" x14ac:dyDescent="0.25">
      <c r="A108" s="83"/>
      <c r="B108" s="84" t="s">
        <v>133</v>
      </c>
      <c r="C108" s="85"/>
      <c r="D108" s="86"/>
      <c r="E108" s="87"/>
      <c r="F108" s="41"/>
    </row>
    <row r="109" spans="1:6" ht="11.65" hidden="1" customHeight="1" x14ac:dyDescent="0.25">
      <c r="A109" s="83"/>
      <c r="B109" s="84" t="s">
        <v>132</v>
      </c>
      <c r="C109" s="85"/>
      <c r="D109" s="86"/>
      <c r="E109" s="87"/>
      <c r="F109" s="41"/>
    </row>
    <row r="110" spans="1:6" ht="11.65" hidden="1" customHeight="1" x14ac:dyDescent="0.25">
      <c r="A110" s="83"/>
      <c r="B110" s="84" t="s">
        <v>129</v>
      </c>
      <c r="C110" s="85"/>
      <c r="D110" s="86"/>
      <c r="E110" s="87"/>
      <c r="F110" s="41"/>
    </row>
    <row r="111" spans="1:6" ht="12" hidden="1" customHeight="1" x14ac:dyDescent="0.25">
      <c r="A111" s="83"/>
      <c r="B111" s="84" t="s">
        <v>136</v>
      </c>
      <c r="C111" s="85"/>
      <c r="D111" s="86"/>
      <c r="E111" s="87"/>
      <c r="F111" s="41"/>
    </row>
    <row r="112" spans="1:6" ht="12" customHeight="1" x14ac:dyDescent="0.25">
      <c r="A112" s="83"/>
      <c r="B112" s="84" t="s">
        <v>131</v>
      </c>
      <c r="C112" s="85" t="s">
        <v>13</v>
      </c>
      <c r="D112" s="86">
        <v>22</v>
      </c>
      <c r="E112" s="87"/>
      <c r="F112" s="41"/>
    </row>
    <row r="113" spans="1:6" ht="15" x14ac:dyDescent="0.25">
      <c r="A113" s="83"/>
      <c r="B113" s="84" t="s">
        <v>130</v>
      </c>
      <c r="C113" s="85" t="s">
        <v>13</v>
      </c>
      <c r="D113" s="86">
        <v>8</v>
      </c>
      <c r="E113" s="87"/>
      <c r="F113" s="41"/>
    </row>
    <row r="114" spans="1:6" ht="15" x14ac:dyDescent="0.25">
      <c r="A114" s="83"/>
      <c r="B114" s="84" t="s">
        <v>17</v>
      </c>
      <c r="C114" s="85" t="s">
        <v>13</v>
      </c>
      <c r="D114" s="86">
        <v>3</v>
      </c>
      <c r="E114" s="87"/>
      <c r="F114" s="41"/>
    </row>
    <row r="115" spans="1:6" ht="15" hidden="1" x14ac:dyDescent="0.25">
      <c r="A115" s="83"/>
      <c r="B115" s="84"/>
      <c r="C115" s="85" t="s">
        <v>13</v>
      </c>
      <c r="D115" s="86"/>
      <c r="E115" s="87"/>
      <c r="F115" s="41"/>
    </row>
    <row r="116" spans="1:6" ht="15" hidden="1" x14ac:dyDescent="0.25">
      <c r="A116" s="83"/>
      <c r="B116" s="84"/>
      <c r="C116" s="85"/>
      <c r="D116" s="86"/>
      <c r="E116" s="87"/>
      <c r="F116" s="41"/>
    </row>
    <row r="117" spans="1:6" ht="15" hidden="1" x14ac:dyDescent="0.25">
      <c r="A117" s="83"/>
      <c r="B117" s="84" t="s">
        <v>134</v>
      </c>
      <c r="C117" s="85"/>
      <c r="D117" s="86"/>
      <c r="E117" s="87"/>
      <c r="F117" s="41"/>
    </row>
    <row r="118" spans="1:6" ht="22.5" x14ac:dyDescent="0.25">
      <c r="A118" s="83"/>
      <c r="B118" s="84" t="s">
        <v>28</v>
      </c>
      <c r="C118" s="85" t="s">
        <v>13</v>
      </c>
      <c r="D118" s="86">
        <v>1</v>
      </c>
      <c r="E118" s="87"/>
      <c r="F118" s="41"/>
    </row>
    <row r="119" spans="1:6" ht="15" hidden="1" x14ac:dyDescent="0.25">
      <c r="A119" s="83"/>
      <c r="B119" s="84"/>
      <c r="C119" s="85" t="s">
        <v>13</v>
      </c>
      <c r="D119" s="86"/>
      <c r="E119" s="87"/>
      <c r="F119" s="41"/>
    </row>
    <row r="120" spans="1:6" ht="15" hidden="1" x14ac:dyDescent="0.25">
      <c r="A120" s="83"/>
      <c r="B120" s="84"/>
      <c r="C120" s="85"/>
      <c r="D120" s="86"/>
      <c r="E120" s="87"/>
      <c r="F120" s="41"/>
    </row>
    <row r="121" spans="1:6" ht="15" hidden="1" x14ac:dyDescent="0.25">
      <c r="A121" s="83"/>
      <c r="B121" s="84" t="s">
        <v>137</v>
      </c>
      <c r="C121" s="85"/>
      <c r="D121" s="86"/>
      <c r="E121" s="87"/>
      <c r="F121" s="41"/>
    </row>
    <row r="122" spans="1:6" ht="15" hidden="1" x14ac:dyDescent="0.25">
      <c r="A122" s="83"/>
      <c r="B122" s="84" t="s">
        <v>138</v>
      </c>
      <c r="C122" s="85"/>
      <c r="D122" s="86"/>
      <c r="E122" s="87"/>
      <c r="F122" s="41"/>
    </row>
    <row r="123" spans="1:6" ht="15" hidden="1" x14ac:dyDescent="0.25">
      <c r="A123" s="83"/>
      <c r="B123" s="84" t="s">
        <v>139</v>
      </c>
      <c r="C123" s="85"/>
      <c r="D123" s="86"/>
      <c r="E123" s="87"/>
      <c r="F123" s="41"/>
    </row>
    <row r="124" spans="1:6" ht="15" hidden="1" x14ac:dyDescent="0.25">
      <c r="A124" s="83"/>
      <c r="B124" s="84" t="s">
        <v>140</v>
      </c>
      <c r="C124" s="85"/>
      <c r="D124" s="86"/>
      <c r="E124" s="87"/>
      <c r="F124" s="41"/>
    </row>
    <row r="125" spans="1:6" ht="15" hidden="1" x14ac:dyDescent="0.25">
      <c r="A125" s="83"/>
      <c r="B125" s="84" t="s">
        <v>141</v>
      </c>
      <c r="C125" s="85"/>
      <c r="D125" s="86"/>
      <c r="E125" s="88"/>
      <c r="F125" s="41"/>
    </row>
    <row r="126" spans="1:6" ht="15" x14ac:dyDescent="0.25">
      <c r="A126" s="83"/>
      <c r="B126" s="84" t="s">
        <v>142</v>
      </c>
      <c r="C126" s="85" t="s">
        <v>13</v>
      </c>
      <c r="D126" s="86">
        <v>27</v>
      </c>
      <c r="E126" s="87"/>
      <c r="F126" s="41"/>
    </row>
    <row r="127" spans="1:6" ht="17.25" customHeight="1" x14ac:dyDescent="0.25">
      <c r="A127" s="83"/>
      <c r="B127" s="89" t="s">
        <v>20</v>
      </c>
      <c r="C127" s="85" t="s">
        <v>13</v>
      </c>
      <c r="D127" s="86">
        <v>27</v>
      </c>
      <c r="E127" s="87"/>
      <c r="F127" s="41"/>
    </row>
    <row r="128" spans="1:6" ht="22.5" x14ac:dyDescent="0.25">
      <c r="A128" s="83"/>
      <c r="B128" s="84" t="s">
        <v>143</v>
      </c>
      <c r="C128" s="85" t="s">
        <v>13</v>
      </c>
      <c r="D128" s="86">
        <v>1</v>
      </c>
      <c r="E128" s="87"/>
      <c r="F128" s="41"/>
    </row>
    <row r="129" spans="1:6" ht="22.5" x14ac:dyDescent="0.25">
      <c r="A129" s="83"/>
      <c r="B129" s="84" t="s">
        <v>144</v>
      </c>
      <c r="C129" s="85" t="s">
        <v>13</v>
      </c>
      <c r="D129" s="86">
        <v>4</v>
      </c>
      <c r="E129" s="88"/>
      <c r="F129" s="41"/>
    </row>
    <row r="130" spans="1:6" ht="22.5" hidden="1" x14ac:dyDescent="0.25">
      <c r="A130" s="83"/>
      <c r="B130" s="84" t="s">
        <v>145</v>
      </c>
      <c r="C130" s="85"/>
      <c r="D130" s="86"/>
      <c r="E130" s="87"/>
      <c r="F130" s="41"/>
    </row>
    <row r="131" spans="1:6" ht="22.5" hidden="1" x14ac:dyDescent="0.25">
      <c r="A131" s="83"/>
      <c r="B131" s="84" t="s">
        <v>146</v>
      </c>
      <c r="C131" s="85"/>
      <c r="D131" s="86"/>
      <c r="E131" s="87"/>
      <c r="F131" s="41"/>
    </row>
    <row r="132" spans="1:6" ht="22.5" hidden="1" x14ac:dyDescent="0.25">
      <c r="A132" s="83"/>
      <c r="B132" s="84" t="s">
        <v>147</v>
      </c>
      <c r="C132" s="85"/>
      <c r="D132" s="86"/>
      <c r="E132" s="87"/>
      <c r="F132" s="41"/>
    </row>
    <row r="133" spans="1:6" ht="22.5" hidden="1" x14ac:dyDescent="0.25">
      <c r="A133" s="83"/>
      <c r="B133" s="84" t="s">
        <v>148</v>
      </c>
      <c r="C133" s="85"/>
      <c r="D133" s="86"/>
      <c r="E133" s="87"/>
      <c r="F133" s="41"/>
    </row>
    <row r="134" spans="1:6" ht="15" x14ac:dyDescent="0.25">
      <c r="A134" s="83"/>
      <c r="B134" s="89" t="s">
        <v>21</v>
      </c>
      <c r="C134" s="85" t="s">
        <v>13</v>
      </c>
      <c r="D134" s="86">
        <v>2</v>
      </c>
      <c r="E134" s="87"/>
      <c r="F134" s="41"/>
    </row>
    <row r="135" spans="1:6" ht="15" x14ac:dyDescent="0.25">
      <c r="A135" s="83"/>
      <c r="B135" s="84" t="s">
        <v>16</v>
      </c>
      <c r="C135" s="85" t="s">
        <v>13</v>
      </c>
      <c r="D135" s="86">
        <v>2</v>
      </c>
      <c r="E135" s="87"/>
      <c r="F135" s="41"/>
    </row>
    <row r="136" spans="1:6" ht="15" hidden="1" x14ac:dyDescent="0.25">
      <c r="A136" s="83"/>
      <c r="B136" s="84"/>
      <c r="C136" s="85"/>
      <c r="D136" s="86"/>
      <c r="E136" s="87"/>
      <c r="F136" s="41"/>
    </row>
    <row r="137" spans="1:6" ht="15" hidden="1" x14ac:dyDescent="0.25">
      <c r="A137" s="83"/>
      <c r="B137" s="84"/>
      <c r="C137" s="85"/>
      <c r="D137" s="86"/>
      <c r="E137" s="87"/>
      <c r="F137" s="41"/>
    </row>
    <row r="138" spans="1:6" ht="15" hidden="1" x14ac:dyDescent="0.25">
      <c r="A138" s="83"/>
      <c r="B138" s="89"/>
      <c r="C138" s="85"/>
      <c r="D138" s="86"/>
      <c r="E138" s="87"/>
      <c r="F138" s="41"/>
    </row>
    <row r="139" spans="1:6" ht="15" x14ac:dyDescent="0.25">
      <c r="A139" s="83"/>
      <c r="B139" s="89" t="s">
        <v>18</v>
      </c>
      <c r="C139" s="85" t="s">
        <v>13</v>
      </c>
      <c r="D139" s="86">
        <v>2</v>
      </c>
      <c r="E139" s="87"/>
      <c r="F139" s="41"/>
    </row>
    <row r="140" spans="1:6" ht="15" hidden="1" x14ac:dyDescent="0.25">
      <c r="A140" s="83"/>
      <c r="B140" s="84"/>
      <c r="C140" s="85" t="s">
        <v>13</v>
      </c>
      <c r="D140" s="86"/>
      <c r="E140" s="87"/>
      <c r="F140" s="41"/>
    </row>
    <row r="141" spans="1:6" ht="15" hidden="1" x14ac:dyDescent="0.25">
      <c r="A141" s="83"/>
      <c r="B141" s="84"/>
      <c r="C141" s="85"/>
      <c r="D141" s="86"/>
      <c r="E141" s="87"/>
      <c r="F141" s="41"/>
    </row>
    <row r="142" spans="1:6" ht="12" customHeight="1" x14ac:dyDescent="0.25">
      <c r="A142" s="83"/>
      <c r="B142" s="84" t="s">
        <v>15</v>
      </c>
      <c r="C142" s="85" t="s">
        <v>13</v>
      </c>
      <c r="D142" s="86">
        <v>1</v>
      </c>
      <c r="E142" s="87"/>
      <c r="F142" s="41"/>
    </row>
    <row r="143" spans="1:6" ht="15" hidden="1" x14ac:dyDescent="0.25">
      <c r="A143" s="83"/>
      <c r="B143" s="84"/>
      <c r="C143" s="85"/>
      <c r="D143" s="86"/>
      <c r="E143" s="87"/>
      <c r="F143" s="41"/>
    </row>
    <row r="144" spans="1:6" ht="15" hidden="1" x14ac:dyDescent="0.25">
      <c r="A144" s="83"/>
      <c r="B144" s="84"/>
      <c r="C144" s="85"/>
      <c r="D144" s="86"/>
      <c r="E144" s="87"/>
      <c r="F144" s="41"/>
    </row>
    <row r="145" spans="1:6" ht="15" hidden="1" x14ac:dyDescent="0.25">
      <c r="A145" s="83"/>
      <c r="B145" s="84"/>
      <c r="C145" s="85"/>
      <c r="D145" s="86"/>
      <c r="E145" s="87"/>
      <c r="F145" s="41"/>
    </row>
    <row r="146" spans="1:6" ht="24" hidden="1" customHeight="1" x14ac:dyDescent="0.25">
      <c r="A146" s="83"/>
      <c r="B146" s="89" t="s">
        <v>19</v>
      </c>
      <c r="C146" s="85" t="s">
        <v>13</v>
      </c>
      <c r="D146" s="86"/>
      <c r="E146" s="87"/>
      <c r="F146" s="41"/>
    </row>
    <row r="147" spans="1:6" ht="12" hidden="1" customHeight="1" x14ac:dyDescent="0.25">
      <c r="A147" s="83"/>
      <c r="B147" s="89" t="s">
        <v>24</v>
      </c>
      <c r="C147" s="85" t="s">
        <v>13</v>
      </c>
      <c r="D147" s="86">
        <v>3</v>
      </c>
      <c r="E147" s="87"/>
      <c r="F147" s="41"/>
    </row>
    <row r="148" spans="1:6" ht="15" x14ac:dyDescent="0.25">
      <c r="A148" s="83"/>
      <c r="B148" s="89" t="s">
        <v>166</v>
      </c>
      <c r="C148" s="85" t="s">
        <v>13</v>
      </c>
      <c r="D148" s="86">
        <v>1</v>
      </c>
      <c r="E148" s="87"/>
      <c r="F148" s="41"/>
    </row>
    <row r="149" spans="1:6" ht="15" hidden="1" x14ac:dyDescent="0.25">
      <c r="A149" s="2"/>
      <c r="B149" s="2"/>
      <c r="C149" s="85" t="s">
        <v>13</v>
      </c>
      <c r="D149" s="2"/>
      <c r="E149" s="71">
        <v>1500</v>
      </c>
      <c r="F149" s="52">
        <f t="shared" ref="F149:F152" si="4">D149*E149</f>
        <v>0</v>
      </c>
    </row>
    <row r="150" spans="1:6" ht="15" hidden="1" x14ac:dyDescent="0.25">
      <c r="A150" s="2"/>
      <c r="B150" s="2"/>
      <c r="C150" s="2"/>
      <c r="D150" s="2"/>
      <c r="E150" s="71">
        <v>250</v>
      </c>
      <c r="F150" s="52">
        <f t="shared" si="4"/>
        <v>0</v>
      </c>
    </row>
    <row r="151" spans="1:6" ht="15" hidden="1" x14ac:dyDescent="0.25">
      <c r="A151" s="2"/>
      <c r="B151" s="2"/>
      <c r="C151" s="2"/>
      <c r="D151" s="2"/>
      <c r="E151" s="71">
        <v>350</v>
      </c>
      <c r="F151" s="52">
        <f t="shared" si="4"/>
        <v>0</v>
      </c>
    </row>
    <row r="152" spans="1:6" ht="15" hidden="1" x14ac:dyDescent="0.25">
      <c r="A152" s="2"/>
      <c r="B152" s="2"/>
      <c r="C152" s="2"/>
      <c r="D152" s="2"/>
      <c r="E152" s="81">
        <v>150</v>
      </c>
      <c r="F152" s="82">
        <f t="shared" si="4"/>
        <v>0</v>
      </c>
    </row>
    <row r="153" spans="1:6" ht="15" x14ac:dyDescent="0.25">
      <c r="A153" s="2"/>
      <c r="B153" s="2"/>
      <c r="C153" s="2"/>
      <c r="D153" s="120" t="s">
        <v>172</v>
      </c>
      <c r="E153" s="121"/>
      <c r="F153" s="90">
        <f>SUM(F10:F152)</f>
        <v>0</v>
      </c>
    </row>
    <row r="154" spans="1:6" ht="15" x14ac:dyDescent="0.25">
      <c r="D154" s="120" t="s">
        <v>173</v>
      </c>
      <c r="E154" s="121"/>
      <c r="F154" s="5">
        <f>F153*20%</f>
        <v>0</v>
      </c>
    </row>
    <row r="155" spans="1:6" ht="15" x14ac:dyDescent="0.25">
      <c r="D155" s="120" t="s">
        <v>174</v>
      </c>
      <c r="E155" s="121"/>
      <c r="F155" s="90">
        <f>SUM(F153:F154)</f>
        <v>0</v>
      </c>
    </row>
  </sheetData>
  <mergeCells count="10">
    <mergeCell ref="D153:E153"/>
    <mergeCell ref="D154:E154"/>
    <mergeCell ref="D155:E155"/>
    <mergeCell ref="A2:F2"/>
    <mergeCell ref="A7:A8"/>
    <mergeCell ref="B7:B8"/>
    <mergeCell ref="C7:C8"/>
    <mergeCell ref="E7:E8"/>
    <mergeCell ref="F7:F8"/>
    <mergeCell ref="D7:D8"/>
  </mergeCells>
  <printOptions horizontalCentered="1"/>
  <pageMargins left="0.51181102362204722" right="0.11811023622047245" top="0.74803149606299213" bottom="0.55118110236220474" header="0.70866141732283472" footer="0.5118110236220472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J155"/>
  <sheetViews>
    <sheetView view="pageBreakPreview" zoomScale="101" zoomScaleNormal="100" zoomScaleSheetLayoutView="101" workbookViewId="0">
      <selection activeCell="I19" sqref="I19"/>
    </sheetView>
  </sheetViews>
  <sheetFormatPr defaultColWidth="8.7109375" defaultRowHeight="12" x14ac:dyDescent="0.2"/>
  <cols>
    <col min="1" max="1" width="6.7109375" style="1" customWidth="1"/>
    <col min="2" max="2" width="41.5703125" style="1" customWidth="1"/>
    <col min="3" max="3" width="7.7109375" style="1" customWidth="1"/>
    <col min="4" max="4" width="9.7109375" style="1" customWidth="1"/>
    <col min="5" max="5" width="9.28515625" style="1" customWidth="1"/>
    <col min="6" max="6" width="12.42578125" style="1" customWidth="1"/>
    <col min="7" max="16384" width="8.7109375" style="1"/>
  </cols>
  <sheetData>
    <row r="1" spans="1:6" ht="15" x14ac:dyDescent="0.25">
      <c r="A1" s="2"/>
      <c r="B1" s="2"/>
      <c r="C1" s="2"/>
      <c r="D1" s="2"/>
      <c r="E1" s="2"/>
      <c r="F1" s="2"/>
    </row>
    <row r="2" spans="1:6" ht="15" x14ac:dyDescent="0.25">
      <c r="A2" s="122" t="s">
        <v>73</v>
      </c>
      <c r="B2" s="122"/>
      <c r="C2" s="122"/>
      <c r="D2" s="122"/>
      <c r="E2" s="122"/>
      <c r="F2" s="122"/>
    </row>
    <row r="3" spans="1:6" ht="15" x14ac:dyDescent="0.25">
      <c r="A3" s="2"/>
      <c r="B3" s="2"/>
      <c r="C3" s="2"/>
      <c r="D3" s="2"/>
      <c r="E3" s="2"/>
      <c r="F3" s="2"/>
    </row>
    <row r="4" spans="1:6" ht="15" x14ac:dyDescent="0.25">
      <c r="A4" s="2" t="s">
        <v>0</v>
      </c>
      <c r="B4" s="2"/>
      <c r="C4" s="2"/>
      <c r="D4" s="2"/>
      <c r="E4" s="2"/>
      <c r="F4" s="2"/>
    </row>
    <row r="5" spans="1:6" ht="15" x14ac:dyDescent="0.25">
      <c r="A5" s="3" t="s">
        <v>27</v>
      </c>
      <c r="B5" s="2"/>
      <c r="C5" s="2"/>
      <c r="D5" s="2"/>
      <c r="E5" s="2"/>
      <c r="F5" s="2"/>
    </row>
    <row r="6" spans="1:6" ht="15" x14ac:dyDescent="0.25">
      <c r="A6" s="3"/>
      <c r="B6" s="2"/>
      <c r="C6" s="2"/>
      <c r="D6" s="2"/>
      <c r="E6" s="2"/>
      <c r="F6" s="2"/>
    </row>
    <row r="7" spans="1:6" ht="13.15" customHeight="1" x14ac:dyDescent="0.2">
      <c r="A7" s="123" t="s">
        <v>4</v>
      </c>
      <c r="B7" s="123" t="s">
        <v>8</v>
      </c>
      <c r="C7" s="123" t="s">
        <v>2</v>
      </c>
      <c r="D7" s="123" t="s">
        <v>1</v>
      </c>
      <c r="E7" s="124" t="s">
        <v>71</v>
      </c>
      <c r="F7" s="124" t="s">
        <v>72</v>
      </c>
    </row>
    <row r="8" spans="1:6" ht="25.5" customHeight="1" x14ac:dyDescent="0.2">
      <c r="A8" s="123"/>
      <c r="B8" s="123"/>
      <c r="C8" s="123"/>
      <c r="D8" s="123"/>
      <c r="E8" s="124"/>
      <c r="F8" s="124"/>
    </row>
    <row r="9" spans="1:6" ht="15" x14ac:dyDescent="0.25">
      <c r="A9" s="4" t="s">
        <v>30</v>
      </c>
      <c r="B9" s="5" t="s">
        <v>31</v>
      </c>
      <c r="C9" s="6"/>
      <c r="D9" s="6"/>
      <c r="E9" s="6"/>
      <c r="F9" s="6"/>
    </row>
    <row r="10" spans="1:6" ht="15" customHeight="1" x14ac:dyDescent="0.25">
      <c r="A10" s="7">
        <v>1</v>
      </c>
      <c r="B10" s="8" t="s">
        <v>5</v>
      </c>
      <c r="C10" s="9" t="s">
        <v>6</v>
      </c>
      <c r="D10" s="10">
        <v>932</v>
      </c>
      <c r="E10" s="40"/>
      <c r="F10" s="41"/>
    </row>
    <row r="11" spans="1:6" ht="15" customHeight="1" x14ac:dyDescent="0.25">
      <c r="A11" s="7">
        <f>A10+1</f>
        <v>2</v>
      </c>
      <c r="B11" s="8" t="s">
        <v>36</v>
      </c>
      <c r="C11" s="9" t="s">
        <v>32</v>
      </c>
      <c r="D11" s="10">
        <v>561.70000000000005</v>
      </c>
      <c r="E11" s="40"/>
      <c r="F11" s="41"/>
    </row>
    <row r="12" spans="1:6" ht="19.149999999999999" customHeight="1" x14ac:dyDescent="0.25">
      <c r="A12" s="7">
        <f t="shared" ref="A12:A16" si="0">A11+1</f>
        <v>3</v>
      </c>
      <c r="B12" s="8" t="s">
        <v>37</v>
      </c>
      <c r="C12" s="9" t="s">
        <v>7</v>
      </c>
      <c r="D12" s="10">
        <f>D11*0.1*20%</f>
        <v>11.234000000000002</v>
      </c>
      <c r="E12" s="40"/>
      <c r="F12" s="41"/>
    </row>
    <row r="13" spans="1:6" ht="31.15" customHeight="1" x14ac:dyDescent="0.25">
      <c r="A13" s="7">
        <f t="shared" si="0"/>
        <v>4</v>
      </c>
      <c r="B13" s="11" t="s">
        <v>38</v>
      </c>
      <c r="C13" s="9" t="s">
        <v>7</v>
      </c>
      <c r="D13" s="10">
        <f>D11*0.1</f>
        <v>56.170000000000009</v>
      </c>
      <c r="E13" s="40"/>
      <c r="F13" s="41"/>
    </row>
    <row r="14" spans="1:6" ht="15" x14ac:dyDescent="0.25">
      <c r="A14" s="7">
        <f t="shared" si="0"/>
        <v>5</v>
      </c>
      <c r="B14" s="11" t="s">
        <v>39</v>
      </c>
      <c r="C14" s="9" t="s">
        <v>7</v>
      </c>
      <c r="D14" s="10">
        <f>D13</f>
        <v>56.170000000000009</v>
      </c>
      <c r="E14" s="40"/>
      <c r="F14" s="41"/>
    </row>
    <row r="15" spans="1:6" ht="30" x14ac:dyDescent="0.25">
      <c r="A15" s="7">
        <f t="shared" si="0"/>
        <v>6</v>
      </c>
      <c r="B15" s="11" t="s">
        <v>74</v>
      </c>
      <c r="C15" s="9" t="s">
        <v>7</v>
      </c>
      <c r="D15" s="10">
        <f>D13</f>
        <v>56.170000000000009</v>
      </c>
      <c r="E15" s="40"/>
      <c r="F15" s="41"/>
    </row>
    <row r="16" spans="1:6" ht="22.15" customHeight="1" x14ac:dyDescent="0.25">
      <c r="A16" s="7">
        <f t="shared" si="0"/>
        <v>7</v>
      </c>
      <c r="B16" s="39" t="s">
        <v>40</v>
      </c>
      <c r="C16" s="9" t="s">
        <v>7</v>
      </c>
      <c r="D16" s="10">
        <f>D13</f>
        <v>56.170000000000009</v>
      </c>
      <c r="E16" s="40"/>
      <c r="F16" s="41"/>
    </row>
    <row r="17" spans="1:6" ht="15" x14ac:dyDescent="0.25">
      <c r="A17" s="4" t="s">
        <v>34</v>
      </c>
      <c r="B17" s="5" t="s">
        <v>33</v>
      </c>
      <c r="C17" s="12"/>
      <c r="D17" s="13"/>
      <c r="E17" s="40"/>
      <c r="F17" s="41"/>
    </row>
    <row r="18" spans="1:6" ht="30.6" customHeight="1" x14ac:dyDescent="0.25">
      <c r="A18" s="20"/>
      <c r="B18" s="21" t="s">
        <v>35</v>
      </c>
      <c r="C18" s="22" t="s">
        <v>7</v>
      </c>
      <c r="D18" s="23">
        <v>753.6</v>
      </c>
      <c r="E18" s="42"/>
      <c r="F18" s="41"/>
    </row>
    <row r="19" spans="1:6" ht="45" x14ac:dyDescent="0.25">
      <c r="A19" s="14">
        <v>1</v>
      </c>
      <c r="B19" s="15" t="s">
        <v>41</v>
      </c>
      <c r="C19" s="16" t="s">
        <v>7</v>
      </c>
      <c r="D19" s="46">
        <f>D18*85%</f>
        <v>640.56000000000006</v>
      </c>
      <c r="E19" s="40"/>
      <c r="F19" s="41"/>
    </row>
    <row r="20" spans="1:6" ht="30" x14ac:dyDescent="0.25">
      <c r="A20" s="14">
        <f>A19+1</f>
        <v>2</v>
      </c>
      <c r="B20" s="15" t="s">
        <v>42</v>
      </c>
      <c r="C20" s="16" t="s">
        <v>7</v>
      </c>
      <c r="D20" s="50">
        <f>D18*15%</f>
        <v>113.04</v>
      </c>
      <c r="E20" s="40"/>
      <c r="F20" s="41"/>
    </row>
    <row r="21" spans="1:6" ht="45" x14ac:dyDescent="0.25">
      <c r="A21" s="14">
        <f t="shared" ref="A21:A45" si="1">A20+1</f>
        <v>3</v>
      </c>
      <c r="B21" s="15" t="s">
        <v>9</v>
      </c>
      <c r="C21" s="16" t="s">
        <v>7</v>
      </c>
      <c r="D21" s="50">
        <f>D20</f>
        <v>113.04</v>
      </c>
      <c r="E21" s="40"/>
      <c r="F21" s="41"/>
    </row>
    <row r="22" spans="1:6" ht="45" x14ac:dyDescent="0.25">
      <c r="A22" s="14">
        <f t="shared" si="1"/>
        <v>4</v>
      </c>
      <c r="B22" s="17" t="s">
        <v>10</v>
      </c>
      <c r="C22" s="16" t="s">
        <v>7</v>
      </c>
      <c r="D22" s="50">
        <f>D19+D20</f>
        <v>753.6</v>
      </c>
      <c r="E22" s="40"/>
      <c r="F22" s="41"/>
    </row>
    <row r="23" spans="1:6" ht="30" x14ac:dyDescent="0.25">
      <c r="A23" s="14">
        <f t="shared" si="1"/>
        <v>5</v>
      </c>
      <c r="B23" s="15" t="s">
        <v>75</v>
      </c>
      <c r="C23" s="16" t="s">
        <v>7</v>
      </c>
      <c r="D23" s="50">
        <f>D22</f>
        <v>753.6</v>
      </c>
      <c r="E23" s="40"/>
      <c r="F23" s="41"/>
    </row>
    <row r="24" spans="1:6" ht="45" x14ac:dyDescent="0.25">
      <c r="A24" s="14">
        <f t="shared" si="1"/>
        <v>6</v>
      </c>
      <c r="B24" s="21" t="s">
        <v>171</v>
      </c>
      <c r="C24" s="22" t="s">
        <v>32</v>
      </c>
      <c r="D24" s="80">
        <v>1081.5999999999999</v>
      </c>
      <c r="E24" s="42"/>
      <c r="F24" s="41"/>
    </row>
    <row r="25" spans="1:6" ht="30" x14ac:dyDescent="0.25">
      <c r="A25" s="14">
        <f t="shared" si="1"/>
        <v>7</v>
      </c>
      <c r="B25" s="18" t="s">
        <v>43</v>
      </c>
      <c r="C25" s="19" t="s">
        <v>7</v>
      </c>
      <c r="D25" s="51">
        <v>184</v>
      </c>
      <c r="E25" s="40"/>
      <c r="F25" s="41"/>
    </row>
    <row r="26" spans="1:6" ht="48.75" customHeight="1" x14ac:dyDescent="0.25">
      <c r="A26" s="14">
        <f t="shared" si="1"/>
        <v>8</v>
      </c>
      <c r="B26" s="18" t="s">
        <v>44</v>
      </c>
      <c r="C26" s="19" t="s">
        <v>7</v>
      </c>
      <c r="D26" s="51">
        <f>D25*50%</f>
        <v>92</v>
      </c>
      <c r="E26" s="40"/>
      <c r="F26" s="41"/>
    </row>
    <row r="27" spans="1:6" ht="15" x14ac:dyDescent="0.25">
      <c r="A27" s="14">
        <f t="shared" si="1"/>
        <v>9</v>
      </c>
      <c r="B27" s="18" t="s">
        <v>45</v>
      </c>
      <c r="C27" s="19" t="s">
        <v>7</v>
      </c>
      <c r="D27" s="47">
        <f>D25</f>
        <v>184</v>
      </c>
      <c r="E27" s="40"/>
      <c r="F27" s="41"/>
    </row>
    <row r="28" spans="1:6" ht="30" x14ac:dyDescent="0.25">
      <c r="A28" s="14">
        <f t="shared" si="1"/>
        <v>10</v>
      </c>
      <c r="B28" s="18" t="s">
        <v>46</v>
      </c>
      <c r="C28" s="19" t="s">
        <v>7</v>
      </c>
      <c r="D28" s="47">
        <f>D25*80%</f>
        <v>147.20000000000002</v>
      </c>
      <c r="E28" s="40"/>
      <c r="F28" s="41"/>
    </row>
    <row r="29" spans="1:6" ht="45" x14ac:dyDescent="0.25">
      <c r="A29" s="14">
        <f t="shared" si="1"/>
        <v>11</v>
      </c>
      <c r="B29" s="18" t="s">
        <v>47</v>
      </c>
      <c r="C29" s="19" t="s">
        <v>7</v>
      </c>
      <c r="D29" s="47">
        <f>D25</f>
        <v>184</v>
      </c>
      <c r="E29" s="40"/>
      <c r="F29" s="41"/>
    </row>
    <row r="30" spans="1:6" ht="30" x14ac:dyDescent="0.25">
      <c r="A30" s="14">
        <f t="shared" si="1"/>
        <v>12</v>
      </c>
      <c r="B30" s="53" t="s">
        <v>80</v>
      </c>
      <c r="C30" s="54" t="s">
        <v>6</v>
      </c>
      <c r="D30" s="55"/>
      <c r="E30" s="40"/>
      <c r="F30" s="41"/>
    </row>
    <row r="31" spans="1:6" ht="30" x14ac:dyDescent="0.25">
      <c r="A31" s="14">
        <f t="shared" si="1"/>
        <v>13</v>
      </c>
      <c r="B31" s="53" t="s">
        <v>81</v>
      </c>
      <c r="C31" s="54" t="s">
        <v>6</v>
      </c>
      <c r="D31" s="55"/>
      <c r="E31" s="40"/>
      <c r="F31" s="41"/>
    </row>
    <row r="32" spans="1:6" ht="30" x14ac:dyDescent="0.25">
      <c r="A32" s="14">
        <f t="shared" si="1"/>
        <v>14</v>
      </c>
      <c r="B32" s="53" t="s">
        <v>82</v>
      </c>
      <c r="C32" s="54" t="s">
        <v>6</v>
      </c>
      <c r="D32" s="55"/>
      <c r="E32" s="40"/>
      <c r="F32" s="41"/>
    </row>
    <row r="33" spans="1:6" ht="30" x14ac:dyDescent="0.25">
      <c r="A33" s="14">
        <f t="shared" si="1"/>
        <v>15</v>
      </c>
      <c r="B33" s="53" t="s">
        <v>83</v>
      </c>
      <c r="C33" s="54"/>
      <c r="D33" s="55"/>
      <c r="E33" s="40"/>
      <c r="F33" s="41"/>
    </row>
    <row r="34" spans="1:6" ht="30" x14ac:dyDescent="0.25">
      <c r="A34" s="14">
        <f t="shared" si="1"/>
        <v>16</v>
      </c>
      <c r="B34" s="53" t="s">
        <v>48</v>
      </c>
      <c r="C34" s="54" t="s">
        <v>6</v>
      </c>
      <c r="D34" s="55">
        <v>324</v>
      </c>
      <c r="E34" s="40"/>
      <c r="F34" s="41"/>
    </row>
    <row r="35" spans="1:6" ht="30" x14ac:dyDescent="0.25">
      <c r="A35" s="14">
        <f t="shared" si="1"/>
        <v>17</v>
      </c>
      <c r="B35" s="53" t="s">
        <v>49</v>
      </c>
      <c r="C35" s="54" t="s">
        <v>6</v>
      </c>
      <c r="D35" s="55">
        <v>14</v>
      </c>
      <c r="E35" s="40"/>
      <c r="F35" s="41"/>
    </row>
    <row r="36" spans="1:6" ht="30" x14ac:dyDescent="0.25">
      <c r="A36" s="14">
        <f t="shared" si="1"/>
        <v>18</v>
      </c>
      <c r="B36" s="53" t="s">
        <v>151</v>
      </c>
      <c r="C36" s="54" t="s">
        <v>6</v>
      </c>
      <c r="D36" s="55">
        <v>147</v>
      </c>
      <c r="E36" s="40"/>
      <c r="F36" s="41"/>
    </row>
    <row r="37" spans="1:6" ht="30" x14ac:dyDescent="0.25">
      <c r="A37" s="14">
        <f t="shared" si="1"/>
        <v>19</v>
      </c>
      <c r="B37" s="21" t="s">
        <v>50</v>
      </c>
      <c r="C37" s="22" t="s">
        <v>6</v>
      </c>
      <c r="D37" s="45">
        <v>485</v>
      </c>
      <c r="E37" s="40"/>
      <c r="F37" s="41"/>
    </row>
    <row r="38" spans="1:6" ht="15" x14ac:dyDescent="0.25">
      <c r="A38" s="14">
        <f t="shared" si="1"/>
        <v>20</v>
      </c>
      <c r="B38" s="21" t="s">
        <v>51</v>
      </c>
      <c r="C38" s="22" t="s">
        <v>6</v>
      </c>
      <c r="D38" s="45">
        <f>D37</f>
        <v>485</v>
      </c>
      <c r="E38" s="40"/>
      <c r="F38" s="41"/>
    </row>
    <row r="39" spans="1:6" ht="15" x14ac:dyDescent="0.25">
      <c r="A39" s="14">
        <f t="shared" si="1"/>
        <v>21</v>
      </c>
      <c r="B39" s="21" t="s">
        <v>52</v>
      </c>
      <c r="C39" s="22" t="s">
        <v>6</v>
      </c>
      <c r="D39" s="45">
        <f>D37</f>
        <v>485</v>
      </c>
      <c r="E39" s="40"/>
      <c r="F39" s="41"/>
    </row>
    <row r="40" spans="1:6" ht="45" x14ac:dyDescent="0.25">
      <c r="A40" s="14">
        <f t="shared" si="1"/>
        <v>22</v>
      </c>
      <c r="B40" s="24" t="s">
        <v>53</v>
      </c>
      <c r="C40" s="25" t="s">
        <v>7</v>
      </c>
      <c r="D40" s="48">
        <f>D18-D25</f>
        <v>569.6</v>
      </c>
      <c r="E40" s="40"/>
      <c r="F40" s="41"/>
    </row>
    <row r="41" spans="1:6" ht="15" x14ac:dyDescent="0.25">
      <c r="A41" s="14">
        <f t="shared" si="1"/>
        <v>23</v>
      </c>
      <c r="B41" s="24" t="s">
        <v>54</v>
      </c>
      <c r="C41" s="25" t="s">
        <v>7</v>
      </c>
      <c r="D41" s="48">
        <f>D40*30%</f>
        <v>170.88</v>
      </c>
      <c r="E41" s="40"/>
      <c r="F41" s="41"/>
    </row>
    <row r="42" spans="1:6" ht="30" x14ac:dyDescent="0.25">
      <c r="A42" s="14">
        <f t="shared" si="1"/>
        <v>24</v>
      </c>
      <c r="B42" s="24" t="s">
        <v>58</v>
      </c>
      <c r="C42" s="25" t="s">
        <v>7</v>
      </c>
      <c r="D42" s="48">
        <f>D40*70%</f>
        <v>398.71999999999997</v>
      </c>
      <c r="E42" s="40"/>
      <c r="F42" s="41"/>
    </row>
    <row r="43" spans="1:6" ht="30" x14ac:dyDescent="0.25">
      <c r="A43" s="14">
        <f t="shared" si="1"/>
        <v>25</v>
      </c>
      <c r="B43" s="24" t="s">
        <v>55</v>
      </c>
      <c r="C43" s="25" t="s">
        <v>7</v>
      </c>
      <c r="D43" s="48">
        <f>D40</f>
        <v>569.6</v>
      </c>
      <c r="E43" s="40"/>
      <c r="F43" s="41"/>
    </row>
    <row r="44" spans="1:6" ht="45" x14ac:dyDescent="0.25">
      <c r="A44" s="14">
        <f t="shared" si="1"/>
        <v>26</v>
      </c>
      <c r="B44" s="24" t="s">
        <v>56</v>
      </c>
      <c r="C44" s="25" t="s">
        <v>7</v>
      </c>
      <c r="D44" s="48">
        <f>D40</f>
        <v>569.6</v>
      </c>
      <c r="E44" s="40"/>
      <c r="F44" s="41"/>
    </row>
    <row r="45" spans="1:6" ht="45" x14ac:dyDescent="0.25">
      <c r="A45" s="14">
        <f t="shared" si="1"/>
        <v>27</v>
      </c>
      <c r="B45" s="27" t="s">
        <v>57</v>
      </c>
      <c r="C45" s="28" t="s">
        <v>6</v>
      </c>
      <c r="D45" s="44">
        <f>D37*2+3</f>
        <v>973</v>
      </c>
      <c r="E45" s="40"/>
      <c r="F45" s="41"/>
    </row>
    <row r="46" spans="1:6" ht="15" x14ac:dyDescent="0.25">
      <c r="A46" s="4" t="s">
        <v>59</v>
      </c>
      <c r="B46" s="5" t="s">
        <v>62</v>
      </c>
      <c r="C46" s="62"/>
      <c r="D46" s="30"/>
      <c r="E46" s="43"/>
      <c r="F46" s="41"/>
    </row>
    <row r="47" spans="1:6" ht="30" x14ac:dyDescent="0.25">
      <c r="A47" s="26">
        <v>1</v>
      </c>
      <c r="B47" s="27" t="s">
        <v>150</v>
      </c>
      <c r="C47" s="28" t="s">
        <v>13</v>
      </c>
      <c r="D47" s="44">
        <v>14</v>
      </c>
      <c r="E47" s="40"/>
      <c r="F47" s="41"/>
    </row>
    <row r="48" spans="1:6" ht="75" x14ac:dyDescent="0.25">
      <c r="A48" s="26">
        <f>A47+1</f>
        <v>2</v>
      </c>
      <c r="B48" s="27" t="s">
        <v>63</v>
      </c>
      <c r="C48" s="28" t="s">
        <v>13</v>
      </c>
      <c r="D48" s="49"/>
      <c r="E48" s="40"/>
      <c r="F48" s="41"/>
    </row>
    <row r="49" spans="1:9" ht="30" x14ac:dyDescent="0.25">
      <c r="A49" s="26">
        <f t="shared" ref="A49:A50" si="2">A48+1</f>
        <v>3</v>
      </c>
      <c r="B49" s="27" t="s">
        <v>26</v>
      </c>
      <c r="C49" s="28" t="s">
        <v>13</v>
      </c>
      <c r="D49" s="49"/>
      <c r="E49" s="40"/>
      <c r="F49" s="41"/>
    </row>
    <row r="50" spans="1:9" ht="15" x14ac:dyDescent="0.25">
      <c r="A50" s="26">
        <f t="shared" si="2"/>
        <v>4</v>
      </c>
      <c r="B50" s="6" t="s">
        <v>25</v>
      </c>
      <c r="C50" s="28" t="s">
        <v>13</v>
      </c>
      <c r="D50" s="38">
        <v>30</v>
      </c>
      <c r="E50" s="40"/>
      <c r="F50" s="41"/>
    </row>
    <row r="51" spans="1:9" ht="15" x14ac:dyDescent="0.25">
      <c r="A51" s="4" t="s">
        <v>61</v>
      </c>
      <c r="B51" s="5" t="s">
        <v>65</v>
      </c>
      <c r="C51" s="26"/>
      <c r="D51" s="38"/>
      <c r="E51" s="40"/>
      <c r="F51" s="41"/>
    </row>
    <row r="52" spans="1:9" ht="45" x14ac:dyDescent="0.25">
      <c r="A52" s="7">
        <v>1</v>
      </c>
      <c r="B52" s="11" t="s">
        <v>66</v>
      </c>
      <c r="C52" s="7" t="s">
        <v>7</v>
      </c>
      <c r="D52" s="63">
        <f>D11*0.2</f>
        <v>112.34000000000002</v>
      </c>
      <c r="E52" s="39"/>
      <c r="F52" s="41"/>
    </row>
    <row r="53" spans="1:9" ht="45" x14ac:dyDescent="0.25">
      <c r="A53" s="7">
        <f>A52+1</f>
        <v>2</v>
      </c>
      <c r="B53" s="11" t="s">
        <v>67</v>
      </c>
      <c r="C53" s="7" t="s">
        <v>70</v>
      </c>
      <c r="D53" s="63"/>
      <c r="E53" s="39"/>
      <c r="F53" s="41"/>
    </row>
    <row r="54" spans="1:9" ht="30" x14ac:dyDescent="0.25">
      <c r="A54" s="7">
        <f t="shared" ref="A54:A55" si="3">A53+1</f>
        <v>3</v>
      </c>
      <c r="B54" s="11" t="s">
        <v>68</v>
      </c>
      <c r="C54" s="7" t="s">
        <v>32</v>
      </c>
      <c r="D54" s="63">
        <f>D11</f>
        <v>561.70000000000005</v>
      </c>
      <c r="E54" s="39"/>
      <c r="F54" s="41"/>
    </row>
    <row r="55" spans="1:9" ht="30" x14ac:dyDescent="0.25">
      <c r="A55" s="7">
        <f t="shared" si="3"/>
        <v>4</v>
      </c>
      <c r="B55" s="11" t="s">
        <v>69</v>
      </c>
      <c r="C55" s="7" t="s">
        <v>32</v>
      </c>
      <c r="D55" s="63">
        <f>D54</f>
        <v>561.70000000000005</v>
      </c>
      <c r="E55" s="39"/>
      <c r="F55" s="41"/>
    </row>
    <row r="56" spans="1:9" ht="15" x14ac:dyDescent="0.25">
      <c r="A56" s="4" t="s">
        <v>64</v>
      </c>
      <c r="B56" s="5" t="s">
        <v>60</v>
      </c>
      <c r="C56" s="62"/>
      <c r="D56" s="30"/>
      <c r="E56" s="43"/>
      <c r="F56" s="117"/>
    </row>
    <row r="57" spans="1:9" ht="12" customHeight="1" x14ac:dyDescent="0.25">
      <c r="A57" s="83"/>
      <c r="B57" s="84" t="s">
        <v>22</v>
      </c>
      <c r="C57" s="85" t="s">
        <v>13</v>
      </c>
      <c r="D57" s="86">
        <v>1</v>
      </c>
      <c r="E57" s="87"/>
      <c r="F57" s="41"/>
    </row>
    <row r="58" spans="1:9" ht="12" customHeight="1" x14ac:dyDescent="0.25">
      <c r="A58" s="83"/>
      <c r="B58" s="84" t="s">
        <v>11</v>
      </c>
      <c r="C58" s="85" t="s">
        <v>13</v>
      </c>
      <c r="D58" s="86">
        <v>2</v>
      </c>
      <c r="E58" s="87"/>
      <c r="F58" s="41"/>
    </row>
    <row r="59" spans="1:9" ht="12" hidden="1" customHeight="1" x14ac:dyDescent="0.25">
      <c r="A59" s="83"/>
      <c r="B59" s="84" t="s">
        <v>95</v>
      </c>
      <c r="C59" s="85"/>
      <c r="D59" s="86"/>
      <c r="E59" s="87"/>
      <c r="F59" s="41"/>
    </row>
    <row r="60" spans="1:9" ht="12" hidden="1" customHeight="1" x14ac:dyDescent="0.25">
      <c r="A60" s="83"/>
      <c r="B60" s="84" t="s">
        <v>96</v>
      </c>
      <c r="C60" s="85"/>
      <c r="D60" s="86"/>
      <c r="E60" s="87"/>
      <c r="F60" s="41"/>
    </row>
    <row r="61" spans="1:9" ht="12" hidden="1" customHeight="1" x14ac:dyDescent="0.25">
      <c r="A61" s="83"/>
      <c r="B61" s="84" t="s">
        <v>97</v>
      </c>
      <c r="C61" s="85"/>
      <c r="D61" s="86"/>
      <c r="E61" s="87"/>
      <c r="F61" s="41"/>
    </row>
    <row r="62" spans="1:9" ht="12" hidden="1" customHeight="1" x14ac:dyDescent="0.25">
      <c r="A62" s="83"/>
      <c r="B62" s="84" t="s">
        <v>98</v>
      </c>
      <c r="C62" s="85"/>
      <c r="D62" s="86"/>
      <c r="E62" s="87"/>
      <c r="F62" s="41"/>
    </row>
    <row r="63" spans="1:9" ht="12" hidden="1" customHeight="1" x14ac:dyDescent="0.25">
      <c r="A63" s="83"/>
      <c r="B63" s="84" t="s">
        <v>99</v>
      </c>
      <c r="C63" s="85"/>
      <c r="D63" s="86"/>
      <c r="E63" s="87"/>
      <c r="F63" s="41"/>
      <c r="I63" s="65">
        <v>61.83</v>
      </c>
    </row>
    <row r="64" spans="1:9" ht="12" hidden="1" customHeight="1" x14ac:dyDescent="0.25">
      <c r="A64" s="83"/>
      <c r="B64" s="84" t="s">
        <v>94</v>
      </c>
      <c r="C64" s="85"/>
      <c r="D64" s="86"/>
      <c r="E64" s="87"/>
      <c r="F64" s="41"/>
      <c r="I64" s="65">
        <v>79.819999999999993</v>
      </c>
    </row>
    <row r="65" spans="1:6" ht="12" hidden="1" customHeight="1" x14ac:dyDescent="0.25">
      <c r="A65" s="83"/>
      <c r="B65" s="84" t="s">
        <v>100</v>
      </c>
      <c r="C65" s="85"/>
      <c r="D65" s="86"/>
      <c r="E65" s="87"/>
      <c r="F65" s="41"/>
    </row>
    <row r="66" spans="1:6" ht="12" hidden="1" customHeight="1" x14ac:dyDescent="0.25">
      <c r="A66" s="83"/>
      <c r="B66" s="84" t="s">
        <v>101</v>
      </c>
      <c r="C66" s="85"/>
      <c r="D66" s="86"/>
      <c r="E66" s="87"/>
      <c r="F66" s="41"/>
    </row>
    <row r="67" spans="1:6" ht="12" hidden="1" customHeight="1" x14ac:dyDescent="0.25">
      <c r="A67" s="83"/>
      <c r="B67" s="84" t="s">
        <v>102</v>
      </c>
      <c r="C67" s="85"/>
      <c r="D67" s="86"/>
      <c r="E67" s="87"/>
      <c r="F67" s="41"/>
    </row>
    <row r="68" spans="1:6" ht="12" hidden="1" customHeight="1" x14ac:dyDescent="0.25">
      <c r="A68" s="83"/>
      <c r="B68" s="84" t="s">
        <v>103</v>
      </c>
      <c r="C68" s="85"/>
      <c r="D68" s="86"/>
      <c r="E68" s="87"/>
      <c r="F68" s="41"/>
    </row>
    <row r="69" spans="1:6" ht="12" hidden="1" customHeight="1" x14ac:dyDescent="0.25">
      <c r="A69" s="83"/>
      <c r="B69" s="84" t="s">
        <v>104</v>
      </c>
      <c r="C69" s="85"/>
      <c r="D69" s="86"/>
      <c r="E69" s="87"/>
      <c r="F69" s="41"/>
    </row>
    <row r="70" spans="1:6" ht="12" hidden="1" customHeight="1" x14ac:dyDescent="0.25">
      <c r="A70" s="83"/>
      <c r="B70" s="84" t="s">
        <v>105</v>
      </c>
      <c r="C70" s="85"/>
      <c r="D70" s="86"/>
      <c r="E70" s="87"/>
      <c r="F70" s="41"/>
    </row>
    <row r="71" spans="1:6" ht="12" hidden="1" customHeight="1" x14ac:dyDescent="0.25">
      <c r="A71" s="83"/>
      <c r="B71" s="84" t="s">
        <v>93</v>
      </c>
      <c r="C71" s="85"/>
      <c r="D71" s="86"/>
      <c r="E71" s="87"/>
      <c r="F71" s="41"/>
    </row>
    <row r="72" spans="1:6" ht="12" hidden="1" customHeight="1" x14ac:dyDescent="0.25">
      <c r="A72" s="83"/>
      <c r="B72" s="84" t="s">
        <v>106</v>
      </c>
      <c r="C72" s="85"/>
      <c r="D72" s="86"/>
      <c r="E72" s="87"/>
      <c r="F72" s="41"/>
    </row>
    <row r="73" spans="1:6" ht="12" hidden="1" customHeight="1" x14ac:dyDescent="0.25">
      <c r="A73" s="83"/>
      <c r="B73" s="84" t="s">
        <v>107</v>
      </c>
      <c r="C73" s="85"/>
      <c r="D73" s="86"/>
      <c r="E73" s="87"/>
      <c r="F73" s="41"/>
    </row>
    <row r="74" spans="1:6" ht="12" customHeight="1" x14ac:dyDescent="0.25">
      <c r="A74" s="83"/>
      <c r="B74" s="84" t="s">
        <v>12</v>
      </c>
      <c r="C74" s="85" t="s">
        <v>13</v>
      </c>
      <c r="D74" s="86">
        <v>1</v>
      </c>
      <c r="E74" s="87"/>
      <c r="F74" s="41"/>
    </row>
    <row r="75" spans="1:6" ht="12" customHeight="1" x14ac:dyDescent="0.25">
      <c r="A75" s="83"/>
      <c r="B75" s="84" t="s">
        <v>92</v>
      </c>
      <c r="C75" s="85" t="s">
        <v>13</v>
      </c>
      <c r="D75" s="86">
        <v>1</v>
      </c>
      <c r="E75" s="87"/>
      <c r="F75" s="41"/>
    </row>
    <row r="76" spans="1:6" ht="12" customHeight="1" x14ac:dyDescent="0.25">
      <c r="A76" s="83"/>
      <c r="B76" s="84" t="s">
        <v>108</v>
      </c>
      <c r="C76" s="85" t="s">
        <v>13</v>
      </c>
      <c r="D76" s="86">
        <v>1</v>
      </c>
      <c r="E76" s="87"/>
      <c r="F76" s="41"/>
    </row>
    <row r="77" spans="1:6" ht="12" hidden="1" customHeight="1" x14ac:dyDescent="0.25">
      <c r="A77" s="83"/>
      <c r="B77" s="84" t="s">
        <v>109</v>
      </c>
      <c r="C77" s="85" t="s">
        <v>13</v>
      </c>
      <c r="D77" s="86"/>
      <c r="E77" s="87"/>
      <c r="F77" s="41"/>
    </row>
    <row r="78" spans="1:6" ht="12" hidden="1" customHeight="1" x14ac:dyDescent="0.25">
      <c r="A78" s="83"/>
      <c r="B78" s="84" t="s">
        <v>110</v>
      </c>
      <c r="C78" s="85"/>
      <c r="D78" s="86"/>
      <c r="E78" s="87"/>
      <c r="F78" s="41"/>
    </row>
    <row r="79" spans="1:6" ht="12" hidden="1" customHeight="1" x14ac:dyDescent="0.25">
      <c r="A79" s="83"/>
      <c r="B79" s="84" t="s">
        <v>91</v>
      </c>
      <c r="C79" s="85"/>
      <c r="D79" s="86"/>
      <c r="E79" s="87"/>
      <c r="F79" s="41"/>
    </row>
    <row r="80" spans="1:6" ht="12" hidden="1" customHeight="1" x14ac:dyDescent="0.25">
      <c r="A80" s="83"/>
      <c r="B80" s="84" t="s">
        <v>111</v>
      </c>
      <c r="C80" s="85"/>
      <c r="D80" s="86"/>
      <c r="E80" s="87"/>
      <c r="F80" s="41"/>
    </row>
    <row r="81" spans="1:6" ht="12" hidden="1" customHeight="1" x14ac:dyDescent="0.25">
      <c r="A81" s="83"/>
      <c r="B81" s="84" t="s">
        <v>112</v>
      </c>
      <c r="C81" s="85"/>
      <c r="D81" s="86"/>
      <c r="E81" s="87"/>
      <c r="F81" s="41"/>
    </row>
    <row r="82" spans="1:6" ht="12" hidden="1" customHeight="1" x14ac:dyDescent="0.25">
      <c r="A82" s="83"/>
      <c r="B82" s="84" t="s">
        <v>113</v>
      </c>
      <c r="C82" s="85"/>
      <c r="D82" s="86"/>
      <c r="E82" s="87"/>
      <c r="F82" s="41"/>
    </row>
    <row r="83" spans="1:6" ht="12" hidden="1" customHeight="1" x14ac:dyDescent="0.25">
      <c r="A83" s="83"/>
      <c r="B83" s="84" t="s">
        <v>114</v>
      </c>
      <c r="C83" s="85"/>
      <c r="D83" s="86"/>
      <c r="E83" s="88"/>
      <c r="F83" s="41"/>
    </row>
    <row r="84" spans="1:6" ht="12" hidden="1" customHeight="1" x14ac:dyDescent="0.25">
      <c r="A84" s="83"/>
      <c r="B84" s="84" t="s">
        <v>115</v>
      </c>
      <c r="C84" s="85"/>
      <c r="D84" s="86"/>
      <c r="E84" s="88"/>
      <c r="F84" s="41"/>
    </row>
    <row r="85" spans="1:6" ht="12" hidden="1" customHeight="1" x14ac:dyDescent="0.25">
      <c r="A85" s="83"/>
      <c r="B85" s="84" t="s">
        <v>88</v>
      </c>
      <c r="C85" s="85"/>
      <c r="D85" s="86"/>
      <c r="E85" s="87"/>
      <c r="F85" s="41"/>
    </row>
    <row r="86" spans="1:6" ht="12" hidden="1" customHeight="1" x14ac:dyDescent="0.25">
      <c r="A86" s="83"/>
      <c r="B86" s="84" t="s">
        <v>87</v>
      </c>
      <c r="C86" s="85"/>
      <c r="D86" s="86"/>
      <c r="E86" s="87"/>
      <c r="F86" s="41"/>
    </row>
    <row r="87" spans="1:6" ht="12" hidden="1" customHeight="1" x14ac:dyDescent="0.25">
      <c r="A87" s="83"/>
      <c r="B87" s="84" t="s">
        <v>86</v>
      </c>
      <c r="C87" s="85"/>
      <c r="D87" s="86"/>
      <c r="E87" s="87"/>
      <c r="F87" s="41"/>
    </row>
    <row r="88" spans="1:6" ht="12" hidden="1" customHeight="1" x14ac:dyDescent="0.25">
      <c r="A88" s="83"/>
      <c r="B88" s="84" t="s">
        <v>116</v>
      </c>
      <c r="C88" s="85"/>
      <c r="D88" s="86"/>
      <c r="E88" s="87"/>
      <c r="F88" s="41"/>
    </row>
    <row r="89" spans="1:6" ht="12" hidden="1" customHeight="1" x14ac:dyDescent="0.25">
      <c r="A89" s="83"/>
      <c r="B89" s="84" t="s">
        <v>117</v>
      </c>
      <c r="C89" s="85"/>
      <c r="D89" s="86"/>
      <c r="E89" s="87"/>
      <c r="F89" s="41"/>
    </row>
    <row r="90" spans="1:6" ht="12" hidden="1" customHeight="1" x14ac:dyDescent="0.25">
      <c r="A90" s="83"/>
      <c r="B90" s="84" t="s">
        <v>85</v>
      </c>
      <c r="C90" s="85"/>
      <c r="D90" s="86"/>
      <c r="E90" s="87"/>
      <c r="F90" s="41"/>
    </row>
    <row r="91" spans="1:6" ht="12" hidden="1" customHeight="1" x14ac:dyDescent="0.25">
      <c r="A91" s="83"/>
      <c r="B91" s="84" t="s">
        <v>84</v>
      </c>
      <c r="C91" s="85"/>
      <c r="D91" s="86"/>
      <c r="E91" s="87"/>
      <c r="F91" s="41"/>
    </row>
    <row r="92" spans="1:6" ht="12" customHeight="1" x14ac:dyDescent="0.25">
      <c r="A92" s="83"/>
      <c r="B92" s="84" t="s">
        <v>118</v>
      </c>
      <c r="C92" s="85" t="s">
        <v>13</v>
      </c>
      <c r="D92" s="86">
        <v>4</v>
      </c>
      <c r="E92" s="88"/>
      <c r="F92" s="41"/>
    </row>
    <row r="93" spans="1:6" ht="12" customHeight="1" x14ac:dyDescent="0.25">
      <c r="A93" s="83"/>
      <c r="B93" s="84" t="s">
        <v>23</v>
      </c>
      <c r="C93" s="85" t="s">
        <v>13</v>
      </c>
      <c r="D93" s="86">
        <v>1</v>
      </c>
      <c r="E93" s="87"/>
      <c r="F93" s="41"/>
    </row>
    <row r="94" spans="1:6" ht="12" hidden="1" customHeight="1" x14ac:dyDescent="0.25">
      <c r="A94" s="83"/>
      <c r="B94" s="84" t="s">
        <v>119</v>
      </c>
      <c r="C94" s="85"/>
      <c r="D94" s="86"/>
      <c r="E94" s="87"/>
      <c r="F94" s="41"/>
    </row>
    <row r="95" spans="1:6" ht="12" hidden="1" customHeight="1" x14ac:dyDescent="0.25">
      <c r="A95" s="83"/>
      <c r="B95" s="84" t="s">
        <v>120</v>
      </c>
      <c r="C95" s="85"/>
      <c r="D95" s="86"/>
      <c r="E95" s="87"/>
      <c r="F95" s="41"/>
    </row>
    <row r="96" spans="1:6" ht="12" hidden="1" customHeight="1" x14ac:dyDescent="0.25">
      <c r="A96" s="83"/>
      <c r="B96" s="84" t="s">
        <v>121</v>
      </c>
      <c r="C96" s="85"/>
      <c r="D96" s="86"/>
      <c r="E96" s="87"/>
      <c r="F96" s="41"/>
    </row>
    <row r="97" spans="1:6" ht="12" hidden="1" customHeight="1" x14ac:dyDescent="0.25">
      <c r="A97" s="83"/>
      <c r="B97" s="84" t="s">
        <v>122</v>
      </c>
      <c r="C97" s="85"/>
      <c r="D97" s="86"/>
      <c r="E97" s="87"/>
      <c r="F97" s="41"/>
    </row>
    <row r="98" spans="1:6" ht="12" hidden="1" customHeight="1" x14ac:dyDescent="0.25">
      <c r="A98" s="83"/>
      <c r="B98" s="84" t="s">
        <v>124</v>
      </c>
      <c r="C98" s="85"/>
      <c r="D98" s="86"/>
      <c r="E98" s="87"/>
      <c r="F98" s="41"/>
    </row>
    <row r="99" spans="1:6" ht="12" hidden="1" customHeight="1" x14ac:dyDescent="0.25">
      <c r="A99" s="83"/>
      <c r="B99" s="84" t="s">
        <v>89</v>
      </c>
      <c r="C99" s="85"/>
      <c r="D99" s="86"/>
      <c r="E99" s="87"/>
      <c r="F99" s="41"/>
    </row>
    <row r="100" spans="1:6" ht="12" hidden="1" customHeight="1" x14ac:dyDescent="0.25">
      <c r="A100" s="83"/>
      <c r="B100" s="84" t="s">
        <v>123</v>
      </c>
      <c r="C100" s="85"/>
      <c r="D100" s="86"/>
      <c r="E100" s="87"/>
      <c r="F100" s="41"/>
    </row>
    <row r="101" spans="1:6" ht="12" hidden="1" customHeight="1" x14ac:dyDescent="0.25">
      <c r="A101" s="83"/>
      <c r="B101" s="84" t="s">
        <v>14</v>
      </c>
      <c r="C101" s="85"/>
      <c r="D101" s="86"/>
      <c r="E101" s="87"/>
      <c r="F101" s="41"/>
    </row>
    <row r="102" spans="1:6" ht="12" hidden="1" customHeight="1" x14ac:dyDescent="0.25">
      <c r="A102" s="83"/>
      <c r="B102" s="84" t="s">
        <v>125</v>
      </c>
      <c r="C102" s="85"/>
      <c r="D102" s="86"/>
      <c r="E102" s="87"/>
      <c r="F102" s="41"/>
    </row>
    <row r="103" spans="1:6" ht="12" hidden="1" customHeight="1" x14ac:dyDescent="0.25">
      <c r="A103" s="83"/>
      <c r="B103" s="84" t="s">
        <v>126</v>
      </c>
      <c r="C103" s="85"/>
      <c r="D103" s="86"/>
      <c r="E103" s="87"/>
      <c r="F103" s="41"/>
    </row>
    <row r="104" spans="1:6" ht="12" hidden="1" customHeight="1" x14ac:dyDescent="0.25">
      <c r="A104" s="83"/>
      <c r="B104" s="84" t="s">
        <v>127</v>
      </c>
      <c r="C104" s="85"/>
      <c r="D104" s="86"/>
      <c r="E104" s="87"/>
      <c r="F104" s="41"/>
    </row>
    <row r="105" spans="1:6" ht="12" hidden="1" customHeight="1" x14ac:dyDescent="0.25">
      <c r="A105" s="83"/>
      <c r="B105" s="84" t="s">
        <v>135</v>
      </c>
      <c r="C105" s="85"/>
      <c r="D105" s="86"/>
      <c r="E105" s="87"/>
      <c r="F105" s="41"/>
    </row>
    <row r="106" spans="1:6" ht="12" customHeight="1" x14ac:dyDescent="0.25">
      <c r="A106" s="83"/>
      <c r="B106" s="84" t="s">
        <v>29</v>
      </c>
      <c r="C106" s="85" t="s">
        <v>13</v>
      </c>
      <c r="D106" s="86">
        <v>8</v>
      </c>
      <c r="E106" s="87"/>
      <c r="F106" s="41"/>
    </row>
    <row r="107" spans="1:6" ht="12" customHeight="1" x14ac:dyDescent="0.25">
      <c r="A107" s="83"/>
      <c r="B107" s="84" t="s">
        <v>128</v>
      </c>
      <c r="C107" s="85" t="s">
        <v>13</v>
      </c>
      <c r="D107" s="86">
        <v>2</v>
      </c>
      <c r="E107" s="87"/>
      <c r="F107" s="41"/>
    </row>
    <row r="108" spans="1:6" ht="12" hidden="1" customHeight="1" x14ac:dyDescent="0.25">
      <c r="A108" s="83"/>
      <c r="B108" s="84" t="s">
        <v>133</v>
      </c>
      <c r="C108" s="85"/>
      <c r="D108" s="86"/>
      <c r="E108" s="87"/>
      <c r="F108" s="41"/>
    </row>
    <row r="109" spans="1:6" ht="12" hidden="1" customHeight="1" x14ac:dyDescent="0.25">
      <c r="A109" s="83"/>
      <c r="B109" s="84" t="s">
        <v>132</v>
      </c>
      <c r="C109" s="85"/>
      <c r="D109" s="86"/>
      <c r="E109" s="87"/>
      <c r="F109" s="41"/>
    </row>
    <row r="110" spans="1:6" ht="12" hidden="1" customHeight="1" x14ac:dyDescent="0.25">
      <c r="A110" s="83"/>
      <c r="B110" s="84" t="s">
        <v>129</v>
      </c>
      <c r="C110" s="85"/>
      <c r="D110" s="86"/>
      <c r="E110" s="87"/>
      <c r="F110" s="41"/>
    </row>
    <row r="111" spans="1:6" ht="12" hidden="1" customHeight="1" x14ac:dyDescent="0.25">
      <c r="A111" s="83"/>
      <c r="B111" s="84" t="s">
        <v>136</v>
      </c>
      <c r="C111" s="85"/>
      <c r="D111" s="86"/>
      <c r="E111" s="87"/>
      <c r="F111" s="41"/>
    </row>
    <row r="112" spans="1:6" ht="12" customHeight="1" x14ac:dyDescent="0.25">
      <c r="A112" s="83"/>
      <c r="B112" s="84" t="s">
        <v>131</v>
      </c>
      <c r="C112" s="85" t="s">
        <v>13</v>
      </c>
      <c r="D112" s="86">
        <v>8</v>
      </c>
      <c r="E112" s="87"/>
      <c r="F112" s="41"/>
    </row>
    <row r="113" spans="1:10" ht="15" x14ac:dyDescent="0.25">
      <c r="A113" s="83"/>
      <c r="B113" s="84" t="s">
        <v>130</v>
      </c>
      <c r="C113" s="85" t="s">
        <v>13</v>
      </c>
      <c r="D113" s="86">
        <v>2</v>
      </c>
      <c r="E113" s="87"/>
      <c r="F113" s="41"/>
    </row>
    <row r="114" spans="1:10" ht="15" x14ac:dyDescent="0.25">
      <c r="A114" s="83"/>
      <c r="B114" s="84" t="s">
        <v>17</v>
      </c>
      <c r="C114" s="85" t="s">
        <v>13</v>
      </c>
      <c r="D114" s="86">
        <v>2</v>
      </c>
      <c r="E114" s="87"/>
      <c r="F114" s="41"/>
    </row>
    <row r="115" spans="1:10" ht="15" hidden="1" x14ac:dyDescent="0.25">
      <c r="A115" s="83"/>
      <c r="B115" s="84"/>
      <c r="C115" s="85" t="s">
        <v>13</v>
      </c>
      <c r="D115" s="86"/>
      <c r="E115" s="87"/>
      <c r="F115" s="41"/>
    </row>
    <row r="116" spans="1:10" ht="15" hidden="1" x14ac:dyDescent="0.25">
      <c r="A116" s="83"/>
      <c r="B116" s="84"/>
      <c r="C116" s="85"/>
      <c r="D116" s="86"/>
      <c r="E116" s="87"/>
      <c r="F116" s="41"/>
    </row>
    <row r="117" spans="1:10" ht="15" hidden="1" x14ac:dyDescent="0.25">
      <c r="A117" s="83"/>
      <c r="B117" s="84" t="s">
        <v>134</v>
      </c>
      <c r="C117" s="85"/>
      <c r="D117" s="86"/>
      <c r="E117" s="87"/>
      <c r="F117" s="41"/>
    </row>
    <row r="118" spans="1:10" ht="22.5" x14ac:dyDescent="0.25">
      <c r="A118" s="83"/>
      <c r="B118" s="84" t="s">
        <v>28</v>
      </c>
      <c r="C118" s="85" t="s">
        <v>13</v>
      </c>
      <c r="D118" s="86">
        <v>1</v>
      </c>
      <c r="E118" s="87"/>
      <c r="F118" s="41"/>
    </row>
    <row r="119" spans="1:10" ht="15" hidden="1" x14ac:dyDescent="0.25">
      <c r="A119" s="83"/>
      <c r="B119" s="84"/>
      <c r="C119" s="85" t="s">
        <v>13</v>
      </c>
      <c r="D119" s="86"/>
      <c r="E119" s="87"/>
      <c r="F119" s="41"/>
    </row>
    <row r="120" spans="1:10" ht="15" hidden="1" x14ac:dyDescent="0.25">
      <c r="A120" s="83"/>
      <c r="B120" s="84"/>
      <c r="C120" s="85"/>
      <c r="D120" s="86"/>
      <c r="E120" s="87"/>
      <c r="F120" s="41"/>
    </row>
    <row r="121" spans="1:10" ht="15" hidden="1" x14ac:dyDescent="0.25">
      <c r="A121" s="83"/>
      <c r="B121" s="84" t="s">
        <v>137</v>
      </c>
      <c r="C121" s="85"/>
      <c r="D121" s="86"/>
      <c r="E121" s="87"/>
      <c r="F121" s="41"/>
    </row>
    <row r="122" spans="1:10" ht="15" hidden="1" x14ac:dyDescent="0.25">
      <c r="A122" s="83"/>
      <c r="B122" s="84" t="s">
        <v>138</v>
      </c>
      <c r="C122" s="85"/>
      <c r="D122" s="86"/>
      <c r="E122" s="87"/>
      <c r="F122" s="41"/>
    </row>
    <row r="123" spans="1:10" ht="15" hidden="1" x14ac:dyDescent="0.25">
      <c r="A123" s="83"/>
      <c r="B123" s="84" t="s">
        <v>139</v>
      </c>
      <c r="C123" s="85"/>
      <c r="D123" s="86"/>
      <c r="E123" s="87"/>
      <c r="F123" s="41"/>
    </row>
    <row r="124" spans="1:10" ht="15" hidden="1" x14ac:dyDescent="0.25">
      <c r="A124" s="83"/>
      <c r="B124" s="84" t="s">
        <v>140</v>
      </c>
      <c r="C124" s="85"/>
      <c r="D124" s="86"/>
      <c r="E124" s="87"/>
      <c r="F124" s="41"/>
    </row>
    <row r="125" spans="1:10" ht="15" hidden="1" x14ac:dyDescent="0.25">
      <c r="A125" s="83"/>
      <c r="B125" s="84" t="s">
        <v>141</v>
      </c>
      <c r="C125" s="85"/>
      <c r="D125" s="86"/>
      <c r="E125" s="88"/>
      <c r="F125" s="41"/>
    </row>
    <row r="126" spans="1:10" ht="15" x14ac:dyDescent="0.25">
      <c r="A126" s="83"/>
      <c r="B126" s="84" t="s">
        <v>142</v>
      </c>
      <c r="C126" s="85" t="s">
        <v>13</v>
      </c>
      <c r="D126" s="86">
        <v>24</v>
      </c>
      <c r="E126" s="87"/>
      <c r="F126" s="41"/>
    </row>
    <row r="127" spans="1:10" ht="17.25" customHeight="1" x14ac:dyDescent="0.25">
      <c r="A127" s="83"/>
      <c r="B127" s="89" t="s">
        <v>20</v>
      </c>
      <c r="C127" s="85" t="s">
        <v>13</v>
      </c>
      <c r="D127" s="86">
        <v>24</v>
      </c>
      <c r="E127" s="87"/>
      <c r="F127" s="41"/>
    </row>
    <row r="128" spans="1:10" ht="22.5" x14ac:dyDescent="0.25">
      <c r="A128" s="83"/>
      <c r="B128" s="84" t="s">
        <v>143</v>
      </c>
      <c r="C128" s="85" t="s">
        <v>13</v>
      </c>
      <c r="D128" s="86">
        <v>1</v>
      </c>
      <c r="E128" s="87"/>
      <c r="F128" s="41"/>
      <c r="I128" s="125"/>
      <c r="J128" s="125"/>
    </row>
    <row r="129" spans="1:10" ht="22.5" x14ac:dyDescent="0.25">
      <c r="A129" s="83"/>
      <c r="B129" s="84" t="s">
        <v>144</v>
      </c>
      <c r="C129" s="85" t="s">
        <v>13</v>
      </c>
      <c r="D129" s="86">
        <v>4</v>
      </c>
      <c r="E129" s="88"/>
      <c r="F129" s="41"/>
      <c r="I129" s="125"/>
      <c r="J129" s="125"/>
    </row>
    <row r="130" spans="1:10" ht="22.5" hidden="1" x14ac:dyDescent="0.25">
      <c r="A130" s="83"/>
      <c r="B130" s="84" t="s">
        <v>145</v>
      </c>
      <c r="C130" s="85"/>
      <c r="D130" s="86"/>
      <c r="E130" s="87"/>
      <c r="F130" s="41"/>
      <c r="I130" s="125"/>
      <c r="J130" s="125"/>
    </row>
    <row r="131" spans="1:10" ht="22.5" hidden="1" x14ac:dyDescent="0.25">
      <c r="A131" s="83"/>
      <c r="B131" s="84" t="s">
        <v>146</v>
      </c>
      <c r="C131" s="85"/>
      <c r="D131" s="86"/>
      <c r="E131" s="87"/>
      <c r="F131" s="41"/>
      <c r="I131" s="92"/>
      <c r="J131" s="92"/>
    </row>
    <row r="132" spans="1:10" ht="22.5" hidden="1" x14ac:dyDescent="0.25">
      <c r="A132" s="83"/>
      <c r="B132" s="84" t="s">
        <v>147</v>
      </c>
      <c r="C132" s="85"/>
      <c r="D132" s="86"/>
      <c r="E132" s="87"/>
      <c r="F132" s="41"/>
      <c r="I132" s="92"/>
      <c r="J132" s="92"/>
    </row>
    <row r="133" spans="1:10" ht="22.5" hidden="1" x14ac:dyDescent="0.25">
      <c r="A133" s="83"/>
      <c r="B133" s="84" t="s">
        <v>148</v>
      </c>
      <c r="C133" s="85"/>
      <c r="D133" s="86"/>
      <c r="E133" s="87"/>
      <c r="F133" s="41"/>
      <c r="I133" s="92"/>
      <c r="J133" s="92"/>
    </row>
    <row r="134" spans="1:10" ht="15" x14ac:dyDescent="0.25">
      <c r="A134" s="83"/>
      <c r="B134" s="89" t="s">
        <v>21</v>
      </c>
      <c r="C134" s="85" t="s">
        <v>13</v>
      </c>
      <c r="D134" s="86">
        <v>2</v>
      </c>
      <c r="E134" s="87"/>
      <c r="F134" s="41"/>
      <c r="I134" s="92"/>
      <c r="J134" s="92"/>
    </row>
    <row r="135" spans="1:10" ht="15" x14ac:dyDescent="0.25">
      <c r="A135" s="83"/>
      <c r="B135" s="84" t="s">
        <v>16</v>
      </c>
      <c r="C135" s="85" t="s">
        <v>13</v>
      </c>
      <c r="D135" s="86">
        <v>1</v>
      </c>
      <c r="E135" s="87"/>
      <c r="F135" s="41"/>
      <c r="I135" s="92"/>
      <c r="J135" s="92"/>
    </row>
    <row r="136" spans="1:10" ht="15" x14ac:dyDescent="0.25">
      <c r="A136" s="83"/>
      <c r="B136" s="84" t="s">
        <v>15</v>
      </c>
      <c r="C136" s="85" t="s">
        <v>13</v>
      </c>
      <c r="D136" s="86">
        <v>1</v>
      </c>
      <c r="E136" s="87"/>
      <c r="F136" s="41"/>
      <c r="I136" s="92"/>
      <c r="J136" s="92"/>
    </row>
    <row r="137" spans="1:10" ht="15" hidden="1" x14ac:dyDescent="0.25">
      <c r="A137" s="83"/>
      <c r="B137" s="84"/>
      <c r="C137" s="85" t="s">
        <v>13</v>
      </c>
      <c r="D137" s="86"/>
      <c r="E137" s="87"/>
      <c r="F137" s="41"/>
      <c r="I137" s="92"/>
      <c r="J137" s="92"/>
    </row>
    <row r="138" spans="1:10" ht="15" hidden="1" x14ac:dyDescent="0.25">
      <c r="A138" s="83"/>
      <c r="B138" s="89"/>
      <c r="C138" s="85"/>
      <c r="D138" s="86"/>
      <c r="E138" s="87"/>
      <c r="F138" s="41"/>
      <c r="I138" s="92"/>
      <c r="J138" s="92"/>
    </row>
    <row r="139" spans="1:10" ht="15" x14ac:dyDescent="0.25">
      <c r="A139" s="83"/>
      <c r="B139" s="89" t="s">
        <v>18</v>
      </c>
      <c r="C139" s="85" t="s">
        <v>13</v>
      </c>
      <c r="D139" s="86">
        <v>1</v>
      </c>
      <c r="E139" s="87"/>
      <c r="F139" s="41"/>
      <c r="I139" s="92"/>
      <c r="J139" s="92"/>
    </row>
    <row r="140" spans="1:10" ht="15" hidden="1" x14ac:dyDescent="0.25">
      <c r="A140" s="83"/>
      <c r="B140" s="84"/>
      <c r="C140" s="85"/>
      <c r="D140" s="86"/>
      <c r="E140" s="87"/>
      <c r="F140" s="41"/>
      <c r="I140" s="92"/>
      <c r="J140" s="92"/>
    </row>
    <row r="141" spans="1:10" ht="15" hidden="1" x14ac:dyDescent="0.25">
      <c r="A141" s="83"/>
      <c r="B141" s="84"/>
      <c r="C141" s="85"/>
      <c r="D141" s="86"/>
      <c r="E141" s="87"/>
      <c r="F141" s="41"/>
      <c r="I141" s="92"/>
      <c r="J141" s="92"/>
    </row>
    <row r="142" spans="1:10" ht="12" customHeight="1" x14ac:dyDescent="0.25">
      <c r="A142" s="83"/>
      <c r="B142" s="84" t="s">
        <v>15</v>
      </c>
      <c r="C142" s="85" t="s">
        <v>13</v>
      </c>
      <c r="D142" s="86">
        <v>1</v>
      </c>
      <c r="E142" s="87"/>
      <c r="F142" s="41"/>
      <c r="I142" s="92"/>
      <c r="J142" s="92"/>
    </row>
    <row r="143" spans="1:10" ht="15" hidden="1" x14ac:dyDescent="0.25">
      <c r="A143" s="32"/>
      <c r="B143" s="36"/>
      <c r="C143" s="34"/>
      <c r="D143" s="35"/>
      <c r="E143" s="76"/>
      <c r="F143" s="41">
        <f t="shared" ref="F143:F152" si="4">D143*E143</f>
        <v>0</v>
      </c>
      <c r="I143" s="92"/>
      <c r="J143" s="92"/>
    </row>
    <row r="144" spans="1:10" ht="15" hidden="1" x14ac:dyDescent="0.25">
      <c r="A144" s="32"/>
      <c r="B144" s="36"/>
      <c r="C144" s="34"/>
      <c r="D144" s="35"/>
      <c r="E144" s="76">
        <v>52.31</v>
      </c>
      <c r="F144" s="41">
        <f t="shared" si="4"/>
        <v>0</v>
      </c>
      <c r="I144" s="92"/>
      <c r="J144" s="92"/>
    </row>
    <row r="145" spans="1:10" ht="15" hidden="1" x14ac:dyDescent="0.25">
      <c r="A145" s="32"/>
      <c r="B145" s="36"/>
      <c r="C145" s="34"/>
      <c r="D145" s="35"/>
      <c r="E145" s="76">
        <v>68.88</v>
      </c>
      <c r="F145" s="41">
        <f t="shared" si="4"/>
        <v>0</v>
      </c>
      <c r="I145" s="92"/>
      <c r="J145" s="92"/>
    </row>
    <row r="146" spans="1:10" ht="24" hidden="1" customHeight="1" x14ac:dyDescent="0.25">
      <c r="A146" s="32"/>
      <c r="B146" s="37" t="s">
        <v>19</v>
      </c>
      <c r="C146" s="34" t="s">
        <v>13</v>
      </c>
      <c r="D146" s="35"/>
      <c r="E146" s="76">
        <v>352.86</v>
      </c>
      <c r="F146" s="41">
        <f t="shared" si="4"/>
        <v>0</v>
      </c>
      <c r="I146" s="92"/>
      <c r="J146" s="92"/>
    </row>
    <row r="147" spans="1:10" ht="12" hidden="1" customHeight="1" x14ac:dyDescent="0.25">
      <c r="A147" s="32"/>
      <c r="B147" s="37" t="s">
        <v>24</v>
      </c>
      <c r="C147" s="34" t="s">
        <v>13</v>
      </c>
      <c r="D147" s="35">
        <v>3</v>
      </c>
      <c r="E147" s="76"/>
      <c r="F147" s="41">
        <f t="shared" si="4"/>
        <v>0</v>
      </c>
      <c r="I147" s="92"/>
      <c r="J147" s="92"/>
    </row>
    <row r="148" spans="1:10" ht="24.75" hidden="1" x14ac:dyDescent="0.25">
      <c r="A148" s="32"/>
      <c r="B148" s="37" t="s">
        <v>149</v>
      </c>
      <c r="C148" s="34"/>
      <c r="D148" s="35"/>
      <c r="E148" s="76">
        <v>352.86</v>
      </c>
      <c r="F148" s="41">
        <f t="shared" si="4"/>
        <v>0</v>
      </c>
      <c r="I148" s="92"/>
      <c r="J148" s="92"/>
    </row>
    <row r="149" spans="1:10" ht="15" hidden="1" x14ac:dyDescent="0.25">
      <c r="A149" s="2"/>
      <c r="B149" s="2"/>
      <c r="C149" s="2"/>
      <c r="D149" s="2"/>
      <c r="E149" s="71">
        <v>1500</v>
      </c>
      <c r="F149" s="41">
        <f t="shared" si="4"/>
        <v>0</v>
      </c>
      <c r="I149" s="92"/>
      <c r="J149" s="92"/>
    </row>
    <row r="150" spans="1:10" ht="15" hidden="1" x14ac:dyDescent="0.25">
      <c r="A150" s="2"/>
      <c r="B150" s="2"/>
      <c r="C150" s="2"/>
      <c r="D150" s="2"/>
      <c r="E150" s="71">
        <v>250</v>
      </c>
      <c r="F150" s="41">
        <f t="shared" si="4"/>
        <v>0</v>
      </c>
      <c r="I150" s="92"/>
      <c r="J150" s="92"/>
    </row>
    <row r="151" spans="1:10" ht="15" hidden="1" x14ac:dyDescent="0.25">
      <c r="A151" s="2"/>
      <c r="B151" s="2"/>
      <c r="C151" s="2"/>
      <c r="D151" s="2"/>
      <c r="E151" s="71">
        <v>350</v>
      </c>
      <c r="F151" s="41">
        <f t="shared" si="4"/>
        <v>0</v>
      </c>
      <c r="I151" s="92"/>
      <c r="J151" s="92"/>
    </row>
    <row r="152" spans="1:10" ht="15" hidden="1" x14ac:dyDescent="0.25">
      <c r="A152" s="2"/>
      <c r="B152" s="2"/>
      <c r="C152" s="2"/>
      <c r="D152" s="2"/>
      <c r="E152" s="71">
        <v>150</v>
      </c>
      <c r="F152" s="41">
        <f t="shared" si="4"/>
        <v>0</v>
      </c>
      <c r="I152" s="125"/>
      <c r="J152" s="125"/>
    </row>
    <row r="153" spans="1:10" ht="15" x14ac:dyDescent="0.25">
      <c r="A153" s="2"/>
      <c r="B153" s="2"/>
      <c r="C153" s="2"/>
      <c r="D153" s="120" t="s">
        <v>172</v>
      </c>
      <c r="E153" s="121"/>
      <c r="F153" s="91">
        <f>SUM(F10:F152)</f>
        <v>0</v>
      </c>
      <c r="I153" s="125"/>
      <c r="J153" s="125"/>
    </row>
    <row r="154" spans="1:10" ht="15" x14ac:dyDescent="0.25">
      <c r="D154" s="120" t="s">
        <v>173</v>
      </c>
      <c r="E154" s="121"/>
      <c r="F154" s="91">
        <f>F153*20%</f>
        <v>0</v>
      </c>
      <c r="I154" s="125"/>
      <c r="J154" s="125"/>
    </row>
    <row r="155" spans="1:10" ht="15" x14ac:dyDescent="0.25">
      <c r="D155" s="120" t="s">
        <v>174</v>
      </c>
      <c r="E155" s="121"/>
      <c r="F155" s="91">
        <f>SUM(F153:F154)</f>
        <v>0</v>
      </c>
    </row>
  </sheetData>
  <mergeCells count="16">
    <mergeCell ref="I128:J128"/>
    <mergeCell ref="I129:J129"/>
    <mergeCell ref="I130:J130"/>
    <mergeCell ref="A2:F2"/>
    <mergeCell ref="A7:A8"/>
    <mergeCell ref="B7:B8"/>
    <mergeCell ref="C7:C8"/>
    <mergeCell ref="D7:D8"/>
    <mergeCell ref="E7:E8"/>
    <mergeCell ref="F7:F8"/>
    <mergeCell ref="D153:E153"/>
    <mergeCell ref="D154:E154"/>
    <mergeCell ref="D155:E155"/>
    <mergeCell ref="I152:J152"/>
    <mergeCell ref="I153:J153"/>
    <mergeCell ref="I154:J154"/>
  </mergeCells>
  <printOptions horizontalCentered="1" verticalCentered="1"/>
  <pageMargins left="0.11811023622047245" right="0.11811023622047245" top="0.74803149606299213" bottom="0.74803149606299213" header="0.31496062992125984" footer="0.31496062992125984"/>
  <pageSetup paperSize="9" scale="84" orientation="portrait" r:id="rId1"/>
  <rowBreaks count="1" manualBreakCount="1">
    <brk id="36" max="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I155"/>
  <sheetViews>
    <sheetView view="pageBreakPreview" zoomScale="111" zoomScaleNormal="100" zoomScaleSheetLayoutView="111" workbookViewId="0">
      <selection activeCell="E10" sqref="E10:F136"/>
    </sheetView>
  </sheetViews>
  <sheetFormatPr defaultColWidth="8.7109375" defaultRowHeight="12" x14ac:dyDescent="0.2"/>
  <cols>
    <col min="1" max="1" width="6.7109375" style="1" customWidth="1"/>
    <col min="2" max="2" width="41.5703125" style="1" customWidth="1"/>
    <col min="3" max="3" width="7.7109375" style="1" customWidth="1"/>
    <col min="4" max="4" width="9.7109375" style="1" customWidth="1"/>
    <col min="5" max="5" width="9.28515625" style="1" customWidth="1"/>
    <col min="6" max="6" width="12.42578125" style="1" customWidth="1"/>
    <col min="7" max="16384" width="8.7109375" style="1"/>
  </cols>
  <sheetData>
    <row r="1" spans="1:6" ht="15" x14ac:dyDescent="0.25">
      <c r="A1" s="2"/>
      <c r="B1" s="2"/>
      <c r="C1" s="2"/>
      <c r="D1" s="2"/>
      <c r="E1" s="2"/>
      <c r="F1" s="2"/>
    </row>
    <row r="2" spans="1:6" ht="15" x14ac:dyDescent="0.25">
      <c r="A2" s="122" t="s">
        <v>73</v>
      </c>
      <c r="B2" s="122"/>
      <c r="C2" s="122"/>
      <c r="D2" s="122"/>
      <c r="E2" s="122"/>
      <c r="F2" s="122"/>
    </row>
    <row r="3" spans="1:6" ht="15" x14ac:dyDescent="0.25">
      <c r="A3" s="2"/>
      <c r="B3" s="2"/>
      <c r="C3" s="2"/>
      <c r="D3" s="2"/>
      <c r="E3" s="2"/>
      <c r="F3" s="2"/>
    </row>
    <row r="4" spans="1:6" ht="15" x14ac:dyDescent="0.25">
      <c r="A4" s="2" t="s">
        <v>0</v>
      </c>
      <c r="B4" s="2"/>
      <c r="C4" s="2"/>
      <c r="D4" s="2"/>
      <c r="E4" s="2"/>
      <c r="F4" s="2"/>
    </row>
    <row r="5" spans="1:6" ht="15" x14ac:dyDescent="0.25">
      <c r="A5" s="3" t="s">
        <v>76</v>
      </c>
      <c r="B5" s="2"/>
      <c r="C5" s="2"/>
      <c r="D5" s="2"/>
      <c r="E5" s="2"/>
      <c r="F5" s="2"/>
    </row>
    <row r="6" spans="1:6" ht="15" x14ac:dyDescent="0.25">
      <c r="A6" s="3"/>
      <c r="B6" s="2"/>
      <c r="C6" s="2"/>
      <c r="D6" s="2"/>
      <c r="E6" s="2"/>
      <c r="F6" s="2"/>
    </row>
    <row r="7" spans="1:6" ht="13.15" customHeight="1" x14ac:dyDescent="0.2">
      <c r="A7" s="123" t="s">
        <v>4</v>
      </c>
      <c r="B7" s="123" t="s">
        <v>8</v>
      </c>
      <c r="C7" s="123" t="s">
        <v>2</v>
      </c>
      <c r="D7" s="123" t="s">
        <v>1</v>
      </c>
      <c r="E7" s="124" t="s">
        <v>71</v>
      </c>
      <c r="F7" s="124" t="s">
        <v>72</v>
      </c>
    </row>
    <row r="8" spans="1:6" ht="25.5" customHeight="1" x14ac:dyDescent="0.2">
      <c r="A8" s="123"/>
      <c r="B8" s="123"/>
      <c r="C8" s="123"/>
      <c r="D8" s="123"/>
      <c r="E8" s="124"/>
      <c r="F8" s="124"/>
    </row>
    <row r="9" spans="1:6" ht="15" x14ac:dyDescent="0.25">
      <c r="A9" s="4" t="s">
        <v>30</v>
      </c>
      <c r="B9" s="5" t="s">
        <v>31</v>
      </c>
      <c r="C9" s="6"/>
      <c r="D9" s="6"/>
      <c r="E9" s="6"/>
      <c r="F9" s="6"/>
    </row>
    <row r="10" spans="1:6" ht="15" customHeight="1" x14ac:dyDescent="0.25">
      <c r="A10" s="7">
        <v>1</v>
      </c>
      <c r="B10" s="8" t="s">
        <v>5</v>
      </c>
      <c r="C10" s="9" t="s">
        <v>6</v>
      </c>
      <c r="D10" s="10">
        <v>580</v>
      </c>
      <c r="E10" s="40"/>
      <c r="F10" s="41"/>
    </row>
    <row r="11" spans="1:6" ht="15" customHeight="1" x14ac:dyDescent="0.25">
      <c r="A11" s="7">
        <f>A10+1</f>
        <v>2</v>
      </c>
      <c r="B11" s="8" t="s">
        <v>36</v>
      </c>
      <c r="C11" s="9" t="s">
        <v>32</v>
      </c>
      <c r="D11" s="10">
        <v>370.8</v>
      </c>
      <c r="E11" s="40"/>
      <c r="F11" s="41"/>
    </row>
    <row r="12" spans="1:6" ht="19.149999999999999" customHeight="1" x14ac:dyDescent="0.25">
      <c r="A12" s="7">
        <f t="shared" ref="A12:A16" si="0">A11+1</f>
        <v>3</v>
      </c>
      <c r="B12" s="8" t="s">
        <v>37</v>
      </c>
      <c r="C12" s="9" t="s">
        <v>7</v>
      </c>
      <c r="D12" s="10">
        <f>D11*0.1*20%</f>
        <v>7.4160000000000013</v>
      </c>
      <c r="E12" s="40"/>
      <c r="F12" s="41"/>
    </row>
    <row r="13" spans="1:6" ht="31.15" customHeight="1" x14ac:dyDescent="0.25">
      <c r="A13" s="7">
        <f t="shared" si="0"/>
        <v>4</v>
      </c>
      <c r="B13" s="11" t="s">
        <v>38</v>
      </c>
      <c r="C13" s="9" t="s">
        <v>7</v>
      </c>
      <c r="D13" s="10">
        <f>D11*0.1</f>
        <v>37.080000000000005</v>
      </c>
      <c r="E13" s="40"/>
      <c r="F13" s="41"/>
    </row>
    <row r="14" spans="1:6" ht="15" x14ac:dyDescent="0.25">
      <c r="A14" s="7">
        <f t="shared" si="0"/>
        <v>5</v>
      </c>
      <c r="B14" s="11" t="s">
        <v>39</v>
      </c>
      <c r="C14" s="9" t="s">
        <v>7</v>
      </c>
      <c r="D14" s="10">
        <f>D13</f>
        <v>37.080000000000005</v>
      </c>
      <c r="E14" s="40"/>
      <c r="F14" s="41"/>
    </row>
    <row r="15" spans="1:6" ht="30" x14ac:dyDescent="0.25">
      <c r="A15" s="7">
        <f t="shared" si="0"/>
        <v>6</v>
      </c>
      <c r="B15" s="11" t="s">
        <v>74</v>
      </c>
      <c r="C15" s="9" t="s">
        <v>7</v>
      </c>
      <c r="D15" s="10">
        <f>D13</f>
        <v>37.080000000000005</v>
      </c>
      <c r="E15" s="40"/>
      <c r="F15" s="41"/>
    </row>
    <row r="16" spans="1:6" ht="22.15" customHeight="1" x14ac:dyDescent="0.25">
      <c r="A16" s="7">
        <f t="shared" si="0"/>
        <v>7</v>
      </c>
      <c r="B16" s="39" t="s">
        <v>40</v>
      </c>
      <c r="C16" s="9" t="s">
        <v>7</v>
      </c>
      <c r="D16" s="10">
        <f>D13</f>
        <v>37.080000000000005</v>
      </c>
      <c r="E16" s="40"/>
      <c r="F16" s="41"/>
    </row>
    <row r="17" spans="1:6" ht="15" x14ac:dyDescent="0.25">
      <c r="A17" s="4" t="s">
        <v>34</v>
      </c>
      <c r="B17" s="5" t="s">
        <v>33</v>
      </c>
      <c r="C17" s="12"/>
      <c r="D17" s="13"/>
      <c r="E17" s="40"/>
      <c r="F17" s="41"/>
    </row>
    <row r="18" spans="1:6" ht="30.6" customHeight="1" x14ac:dyDescent="0.25">
      <c r="A18" s="20"/>
      <c r="B18" s="21" t="s">
        <v>35</v>
      </c>
      <c r="C18" s="22" t="s">
        <v>7</v>
      </c>
      <c r="D18" s="23">
        <v>451.2</v>
      </c>
      <c r="E18" s="42"/>
      <c r="F18" s="41"/>
    </row>
    <row r="19" spans="1:6" ht="45" x14ac:dyDescent="0.25">
      <c r="A19" s="14">
        <v>1</v>
      </c>
      <c r="B19" s="15" t="s">
        <v>41</v>
      </c>
      <c r="C19" s="16" t="s">
        <v>7</v>
      </c>
      <c r="D19" s="46">
        <f>D18*85%</f>
        <v>383.52</v>
      </c>
      <c r="E19" s="40"/>
      <c r="F19" s="41"/>
    </row>
    <row r="20" spans="1:6" ht="30" x14ac:dyDescent="0.25">
      <c r="A20" s="14">
        <f>A19+1</f>
        <v>2</v>
      </c>
      <c r="B20" s="15" t="s">
        <v>42</v>
      </c>
      <c r="C20" s="16" t="s">
        <v>7</v>
      </c>
      <c r="D20" s="50">
        <f>D18*15%</f>
        <v>67.679999999999993</v>
      </c>
      <c r="E20" s="40"/>
      <c r="F20" s="41"/>
    </row>
    <row r="21" spans="1:6" ht="45" x14ac:dyDescent="0.25">
      <c r="A21" s="14">
        <f t="shared" ref="A21:A45" si="1">A20+1</f>
        <v>3</v>
      </c>
      <c r="B21" s="15" t="s">
        <v>9</v>
      </c>
      <c r="C21" s="16" t="s">
        <v>7</v>
      </c>
      <c r="D21" s="50">
        <f>D20</f>
        <v>67.679999999999993</v>
      </c>
      <c r="E21" s="40"/>
      <c r="F21" s="41"/>
    </row>
    <row r="22" spans="1:6" ht="45" x14ac:dyDescent="0.25">
      <c r="A22" s="14">
        <f t="shared" si="1"/>
        <v>4</v>
      </c>
      <c r="B22" s="17" t="s">
        <v>10</v>
      </c>
      <c r="C22" s="16" t="s">
        <v>7</v>
      </c>
      <c r="D22" s="50">
        <f>D19+D20</f>
        <v>451.2</v>
      </c>
      <c r="E22" s="40"/>
      <c r="F22" s="41"/>
    </row>
    <row r="23" spans="1:6" ht="30" x14ac:dyDescent="0.25">
      <c r="A23" s="14">
        <f t="shared" si="1"/>
        <v>5</v>
      </c>
      <c r="B23" s="15" t="s">
        <v>75</v>
      </c>
      <c r="C23" s="16" t="s">
        <v>7</v>
      </c>
      <c r="D23" s="50">
        <f>D22</f>
        <v>451.2</v>
      </c>
      <c r="E23" s="40"/>
      <c r="F23" s="41"/>
    </row>
    <row r="24" spans="1:6" ht="45" x14ac:dyDescent="0.25">
      <c r="A24" s="14">
        <f t="shared" si="1"/>
        <v>6</v>
      </c>
      <c r="B24" s="21" t="s">
        <v>171</v>
      </c>
      <c r="C24" s="22" t="s">
        <v>32</v>
      </c>
      <c r="D24" s="80">
        <v>652.79999999999995</v>
      </c>
      <c r="E24" s="42"/>
      <c r="F24" s="41"/>
    </row>
    <row r="25" spans="1:6" ht="30" x14ac:dyDescent="0.25">
      <c r="A25" s="14">
        <f t="shared" si="1"/>
        <v>7</v>
      </c>
      <c r="B25" s="18" t="s">
        <v>43</v>
      </c>
      <c r="C25" s="19" t="s">
        <v>7</v>
      </c>
      <c r="D25" s="51">
        <v>112.8</v>
      </c>
      <c r="E25" s="40"/>
      <c r="F25" s="41"/>
    </row>
    <row r="26" spans="1:6" ht="48.75" customHeight="1" x14ac:dyDescent="0.25">
      <c r="A26" s="14">
        <f t="shared" si="1"/>
        <v>8</v>
      </c>
      <c r="B26" s="18" t="s">
        <v>44</v>
      </c>
      <c r="C26" s="19" t="s">
        <v>7</v>
      </c>
      <c r="D26" s="51">
        <f>D25*50%</f>
        <v>56.4</v>
      </c>
      <c r="E26" s="40"/>
      <c r="F26" s="41"/>
    </row>
    <row r="27" spans="1:6" ht="15" x14ac:dyDescent="0.25">
      <c r="A27" s="14">
        <f t="shared" si="1"/>
        <v>9</v>
      </c>
      <c r="B27" s="18" t="s">
        <v>45</v>
      </c>
      <c r="C27" s="19" t="s">
        <v>7</v>
      </c>
      <c r="D27" s="47">
        <f>D25</f>
        <v>112.8</v>
      </c>
      <c r="E27" s="40"/>
      <c r="F27" s="41"/>
    </row>
    <row r="28" spans="1:6" ht="30" x14ac:dyDescent="0.25">
      <c r="A28" s="14">
        <f t="shared" si="1"/>
        <v>10</v>
      </c>
      <c r="B28" s="18" t="s">
        <v>46</v>
      </c>
      <c r="C28" s="19" t="s">
        <v>7</v>
      </c>
      <c r="D28" s="47">
        <f>D25*80%</f>
        <v>90.240000000000009</v>
      </c>
      <c r="E28" s="40"/>
      <c r="F28" s="41"/>
    </row>
    <row r="29" spans="1:6" ht="45" x14ac:dyDescent="0.25">
      <c r="A29" s="14">
        <f t="shared" si="1"/>
        <v>11</v>
      </c>
      <c r="B29" s="18" t="s">
        <v>47</v>
      </c>
      <c r="C29" s="19" t="s">
        <v>7</v>
      </c>
      <c r="D29" s="47">
        <f>D25</f>
        <v>112.8</v>
      </c>
      <c r="E29" s="40"/>
      <c r="F29" s="41"/>
    </row>
    <row r="30" spans="1:6" ht="30" x14ac:dyDescent="0.25">
      <c r="A30" s="14">
        <f t="shared" si="1"/>
        <v>12</v>
      </c>
      <c r="B30" s="53" t="s">
        <v>80</v>
      </c>
      <c r="C30" s="54" t="s">
        <v>6</v>
      </c>
      <c r="D30" s="55"/>
      <c r="E30" s="40"/>
      <c r="F30" s="41"/>
    </row>
    <row r="31" spans="1:6" ht="30" x14ac:dyDescent="0.25">
      <c r="A31" s="14">
        <f t="shared" si="1"/>
        <v>13</v>
      </c>
      <c r="B31" s="53" t="s">
        <v>81</v>
      </c>
      <c r="C31" s="54" t="s">
        <v>6</v>
      </c>
      <c r="D31" s="55"/>
      <c r="E31" s="40"/>
      <c r="F31" s="41"/>
    </row>
    <row r="32" spans="1:6" ht="30" x14ac:dyDescent="0.25">
      <c r="A32" s="14">
        <f t="shared" si="1"/>
        <v>14</v>
      </c>
      <c r="B32" s="53" t="s">
        <v>82</v>
      </c>
      <c r="C32" s="54" t="s">
        <v>6</v>
      </c>
      <c r="D32" s="55"/>
      <c r="E32" s="40"/>
      <c r="F32" s="41"/>
    </row>
    <row r="33" spans="1:6" ht="30" x14ac:dyDescent="0.25">
      <c r="A33" s="14">
        <f t="shared" si="1"/>
        <v>15</v>
      </c>
      <c r="B33" s="53" t="s">
        <v>83</v>
      </c>
      <c r="C33" s="54"/>
      <c r="D33" s="55"/>
      <c r="E33" s="40"/>
      <c r="F33" s="41"/>
    </row>
    <row r="34" spans="1:6" ht="30" x14ac:dyDescent="0.25">
      <c r="A34" s="14">
        <f t="shared" si="1"/>
        <v>16</v>
      </c>
      <c r="B34" s="53" t="s">
        <v>48</v>
      </c>
      <c r="C34" s="54" t="s">
        <v>6</v>
      </c>
      <c r="D34" s="55">
        <v>204</v>
      </c>
      <c r="E34" s="40"/>
      <c r="F34" s="41"/>
    </row>
    <row r="35" spans="1:6" ht="30" x14ac:dyDescent="0.25">
      <c r="A35" s="14">
        <f t="shared" si="1"/>
        <v>17</v>
      </c>
      <c r="B35" s="53" t="s">
        <v>49</v>
      </c>
      <c r="C35" s="54" t="s">
        <v>6</v>
      </c>
      <c r="D35" s="55"/>
      <c r="E35" s="40"/>
      <c r="F35" s="41"/>
    </row>
    <row r="36" spans="1:6" ht="30" x14ac:dyDescent="0.25">
      <c r="A36" s="14">
        <f t="shared" si="1"/>
        <v>18</v>
      </c>
      <c r="B36" s="53" t="s">
        <v>151</v>
      </c>
      <c r="C36" s="54" t="s">
        <v>6</v>
      </c>
      <c r="D36" s="55">
        <v>96</v>
      </c>
      <c r="E36" s="40"/>
      <c r="F36" s="41"/>
    </row>
    <row r="37" spans="1:6" ht="30" x14ac:dyDescent="0.25">
      <c r="A37" s="14">
        <f t="shared" si="1"/>
        <v>19</v>
      </c>
      <c r="B37" s="21" t="s">
        <v>50</v>
      </c>
      <c r="C37" s="22" t="s">
        <v>6</v>
      </c>
      <c r="D37" s="45">
        <v>300</v>
      </c>
      <c r="E37" s="40"/>
      <c r="F37" s="41"/>
    </row>
    <row r="38" spans="1:6" ht="15" x14ac:dyDescent="0.25">
      <c r="A38" s="14">
        <f t="shared" si="1"/>
        <v>20</v>
      </c>
      <c r="B38" s="21" t="s">
        <v>51</v>
      </c>
      <c r="C38" s="22" t="s">
        <v>6</v>
      </c>
      <c r="D38" s="45">
        <f>D37</f>
        <v>300</v>
      </c>
      <c r="E38" s="40"/>
      <c r="F38" s="41"/>
    </row>
    <row r="39" spans="1:6" ht="15" x14ac:dyDescent="0.25">
      <c r="A39" s="14">
        <f t="shared" si="1"/>
        <v>21</v>
      </c>
      <c r="B39" s="21" t="s">
        <v>52</v>
      </c>
      <c r="C39" s="22" t="s">
        <v>6</v>
      </c>
      <c r="D39" s="45">
        <f>D37</f>
        <v>300</v>
      </c>
      <c r="E39" s="40"/>
      <c r="F39" s="41"/>
    </row>
    <row r="40" spans="1:6" ht="45" x14ac:dyDescent="0.25">
      <c r="A40" s="14">
        <f t="shared" si="1"/>
        <v>22</v>
      </c>
      <c r="B40" s="24" t="s">
        <v>53</v>
      </c>
      <c r="C40" s="25" t="s">
        <v>7</v>
      </c>
      <c r="D40" s="48">
        <f>D18-D25</f>
        <v>338.4</v>
      </c>
      <c r="E40" s="40"/>
      <c r="F40" s="41"/>
    </row>
    <row r="41" spans="1:6" ht="15" x14ac:dyDescent="0.25">
      <c r="A41" s="14">
        <f t="shared" si="1"/>
        <v>23</v>
      </c>
      <c r="B41" s="24" t="s">
        <v>54</v>
      </c>
      <c r="C41" s="25" t="s">
        <v>7</v>
      </c>
      <c r="D41" s="48">
        <f>D40*30%</f>
        <v>101.52</v>
      </c>
      <c r="E41" s="40"/>
      <c r="F41" s="41"/>
    </row>
    <row r="42" spans="1:6" ht="30" x14ac:dyDescent="0.25">
      <c r="A42" s="14">
        <f t="shared" si="1"/>
        <v>24</v>
      </c>
      <c r="B42" s="24" t="s">
        <v>58</v>
      </c>
      <c r="C42" s="25" t="s">
        <v>7</v>
      </c>
      <c r="D42" s="48">
        <f>D40*70%</f>
        <v>236.87999999999997</v>
      </c>
      <c r="E42" s="40"/>
      <c r="F42" s="41"/>
    </row>
    <row r="43" spans="1:6" ht="30" x14ac:dyDescent="0.25">
      <c r="A43" s="14">
        <f t="shared" si="1"/>
        <v>25</v>
      </c>
      <c r="B43" s="24" t="s">
        <v>55</v>
      </c>
      <c r="C43" s="25" t="s">
        <v>7</v>
      </c>
      <c r="D43" s="48">
        <f>D40</f>
        <v>338.4</v>
      </c>
      <c r="E43" s="40"/>
      <c r="F43" s="41"/>
    </row>
    <row r="44" spans="1:6" ht="45" x14ac:dyDescent="0.25">
      <c r="A44" s="14">
        <f t="shared" si="1"/>
        <v>26</v>
      </c>
      <c r="B44" s="24" t="s">
        <v>56</v>
      </c>
      <c r="C44" s="25" t="s">
        <v>7</v>
      </c>
      <c r="D44" s="48">
        <f>D40</f>
        <v>338.4</v>
      </c>
      <c r="E44" s="40"/>
      <c r="F44" s="41"/>
    </row>
    <row r="45" spans="1:6" ht="45" x14ac:dyDescent="0.25">
      <c r="A45" s="14">
        <f t="shared" si="1"/>
        <v>27</v>
      </c>
      <c r="B45" s="27" t="s">
        <v>57</v>
      </c>
      <c r="C45" s="28" t="s">
        <v>6</v>
      </c>
      <c r="D45" s="44">
        <f>D37*2+3</f>
        <v>603</v>
      </c>
      <c r="E45" s="40"/>
      <c r="F45" s="41"/>
    </row>
    <row r="46" spans="1:6" ht="15" x14ac:dyDescent="0.25">
      <c r="A46" s="4" t="s">
        <v>59</v>
      </c>
      <c r="B46" s="5" t="s">
        <v>62</v>
      </c>
      <c r="C46" s="62"/>
      <c r="D46" s="30"/>
      <c r="E46" s="43"/>
      <c r="F46" s="41"/>
    </row>
    <row r="47" spans="1:6" ht="30" x14ac:dyDescent="0.25">
      <c r="A47" s="26">
        <v>1</v>
      </c>
      <c r="B47" s="27" t="s">
        <v>150</v>
      </c>
      <c r="C47" s="28" t="s">
        <v>13</v>
      </c>
      <c r="D47" s="44">
        <v>8</v>
      </c>
      <c r="E47" s="40"/>
      <c r="F47" s="41"/>
    </row>
    <row r="48" spans="1:6" ht="75" x14ac:dyDescent="0.25">
      <c r="A48" s="26">
        <f>A47+1</f>
        <v>2</v>
      </c>
      <c r="B48" s="27" t="s">
        <v>63</v>
      </c>
      <c r="C48" s="28" t="s">
        <v>13</v>
      </c>
      <c r="D48" s="49"/>
      <c r="E48" s="40"/>
      <c r="F48" s="41"/>
    </row>
    <row r="49" spans="1:9" ht="30" x14ac:dyDescent="0.25">
      <c r="A49" s="26">
        <f t="shared" ref="A49:A50" si="2">A48+1</f>
        <v>3</v>
      </c>
      <c r="B49" s="27" t="s">
        <v>26</v>
      </c>
      <c r="C49" s="28" t="s">
        <v>13</v>
      </c>
      <c r="D49" s="49"/>
      <c r="E49" s="40"/>
      <c r="F49" s="41"/>
    </row>
    <row r="50" spans="1:9" ht="15" x14ac:dyDescent="0.25">
      <c r="A50" s="26">
        <f t="shared" si="2"/>
        <v>4</v>
      </c>
      <c r="B50" s="6" t="s">
        <v>25</v>
      </c>
      <c r="C50" s="28" t="s">
        <v>13</v>
      </c>
      <c r="D50" s="38">
        <v>19</v>
      </c>
      <c r="E50" s="40"/>
      <c r="F50" s="41"/>
    </row>
    <row r="51" spans="1:9" ht="15" x14ac:dyDescent="0.25">
      <c r="A51" s="4" t="s">
        <v>61</v>
      </c>
      <c r="B51" s="5" t="s">
        <v>65</v>
      </c>
      <c r="C51" s="26"/>
      <c r="D51" s="38"/>
      <c r="E51" s="40"/>
      <c r="F51" s="41"/>
    </row>
    <row r="52" spans="1:9" ht="45" x14ac:dyDescent="0.25">
      <c r="A52" s="7">
        <v>1</v>
      </c>
      <c r="B52" s="11" t="s">
        <v>66</v>
      </c>
      <c r="C52" s="7" t="s">
        <v>7</v>
      </c>
      <c r="D52" s="63">
        <f>D11*0.2</f>
        <v>74.160000000000011</v>
      </c>
      <c r="E52" s="39"/>
      <c r="F52" s="41"/>
    </row>
    <row r="53" spans="1:9" ht="45" x14ac:dyDescent="0.25">
      <c r="A53" s="7">
        <f>A52+1</f>
        <v>2</v>
      </c>
      <c r="B53" s="11" t="s">
        <v>67</v>
      </c>
      <c r="C53" s="7" t="s">
        <v>70</v>
      </c>
      <c r="D53" s="63"/>
      <c r="E53" s="39"/>
      <c r="F53" s="41"/>
    </row>
    <row r="54" spans="1:9" ht="30" x14ac:dyDescent="0.25">
      <c r="A54" s="7">
        <f t="shared" ref="A54:A55" si="3">A53+1</f>
        <v>3</v>
      </c>
      <c r="B54" s="11" t="s">
        <v>68</v>
      </c>
      <c r="C54" s="7" t="s">
        <v>32</v>
      </c>
      <c r="D54" s="63">
        <f>D11</f>
        <v>370.8</v>
      </c>
      <c r="E54" s="39"/>
      <c r="F54" s="41"/>
    </row>
    <row r="55" spans="1:9" ht="30" x14ac:dyDescent="0.25">
      <c r="A55" s="7">
        <f t="shared" si="3"/>
        <v>4</v>
      </c>
      <c r="B55" s="11" t="s">
        <v>69</v>
      </c>
      <c r="C55" s="7" t="s">
        <v>32</v>
      </c>
      <c r="D55" s="63">
        <f>D54</f>
        <v>370.8</v>
      </c>
      <c r="E55" s="39"/>
      <c r="F55" s="41"/>
    </row>
    <row r="56" spans="1:9" ht="15" x14ac:dyDescent="0.25">
      <c r="A56" s="4" t="s">
        <v>64</v>
      </c>
      <c r="B56" s="5" t="s">
        <v>60</v>
      </c>
      <c r="C56" s="62"/>
      <c r="D56" s="30"/>
      <c r="E56" s="43"/>
      <c r="F56" s="117"/>
    </row>
    <row r="57" spans="1:9" ht="12" customHeight="1" x14ac:dyDescent="0.25">
      <c r="A57" s="83"/>
      <c r="B57" s="84" t="s">
        <v>22</v>
      </c>
      <c r="C57" s="85" t="s">
        <v>13</v>
      </c>
      <c r="D57" s="86">
        <v>1</v>
      </c>
      <c r="E57" s="87"/>
      <c r="F57" s="41"/>
    </row>
    <row r="58" spans="1:9" ht="12" customHeight="1" x14ac:dyDescent="0.25">
      <c r="A58" s="83"/>
      <c r="B58" s="84" t="s">
        <v>11</v>
      </c>
      <c r="C58" s="85" t="s">
        <v>13</v>
      </c>
      <c r="D58" s="86">
        <v>2</v>
      </c>
      <c r="E58" s="87"/>
      <c r="F58" s="41"/>
    </row>
    <row r="59" spans="1:9" ht="12" hidden="1" customHeight="1" x14ac:dyDescent="0.25">
      <c r="A59" s="83"/>
      <c r="B59" s="84" t="s">
        <v>95</v>
      </c>
      <c r="C59" s="85"/>
      <c r="D59" s="86"/>
      <c r="E59" s="87"/>
      <c r="F59" s="41"/>
    </row>
    <row r="60" spans="1:9" ht="12" hidden="1" customHeight="1" x14ac:dyDescent="0.25">
      <c r="A60" s="83"/>
      <c r="B60" s="84" t="s">
        <v>96</v>
      </c>
      <c r="C60" s="85"/>
      <c r="D60" s="86"/>
      <c r="E60" s="87"/>
      <c r="F60" s="41"/>
    </row>
    <row r="61" spans="1:9" ht="12" hidden="1" customHeight="1" x14ac:dyDescent="0.25">
      <c r="A61" s="83"/>
      <c r="B61" s="84" t="s">
        <v>97</v>
      </c>
      <c r="C61" s="85"/>
      <c r="D61" s="86"/>
      <c r="E61" s="87"/>
      <c r="F61" s="41"/>
    </row>
    <row r="62" spans="1:9" ht="12" hidden="1" customHeight="1" x14ac:dyDescent="0.25">
      <c r="A62" s="83"/>
      <c r="B62" s="84" t="s">
        <v>98</v>
      </c>
      <c r="C62" s="85"/>
      <c r="D62" s="86"/>
      <c r="E62" s="87"/>
      <c r="F62" s="41"/>
    </row>
    <row r="63" spans="1:9" ht="12" hidden="1" customHeight="1" x14ac:dyDescent="0.25">
      <c r="A63" s="83"/>
      <c r="B63" s="84" t="s">
        <v>99</v>
      </c>
      <c r="C63" s="85"/>
      <c r="D63" s="86"/>
      <c r="E63" s="87"/>
      <c r="F63" s="41"/>
      <c r="I63" s="65">
        <v>61.83</v>
      </c>
    </row>
    <row r="64" spans="1:9" ht="12" hidden="1" customHeight="1" x14ac:dyDescent="0.25">
      <c r="A64" s="83"/>
      <c r="B64" s="84" t="s">
        <v>94</v>
      </c>
      <c r="C64" s="85"/>
      <c r="D64" s="86"/>
      <c r="E64" s="87"/>
      <c r="F64" s="41"/>
      <c r="I64" s="65">
        <v>79.819999999999993</v>
      </c>
    </row>
    <row r="65" spans="1:6" ht="12" hidden="1" customHeight="1" x14ac:dyDescent="0.25">
      <c r="A65" s="83"/>
      <c r="B65" s="84" t="s">
        <v>100</v>
      </c>
      <c r="C65" s="85"/>
      <c r="D65" s="86"/>
      <c r="E65" s="87"/>
      <c r="F65" s="41"/>
    </row>
    <row r="66" spans="1:6" ht="12" hidden="1" customHeight="1" x14ac:dyDescent="0.25">
      <c r="A66" s="83"/>
      <c r="B66" s="84" t="s">
        <v>101</v>
      </c>
      <c r="C66" s="85"/>
      <c r="D66" s="86"/>
      <c r="E66" s="87"/>
      <c r="F66" s="41"/>
    </row>
    <row r="67" spans="1:6" ht="12" hidden="1" customHeight="1" x14ac:dyDescent="0.25">
      <c r="A67" s="83"/>
      <c r="B67" s="84" t="s">
        <v>102</v>
      </c>
      <c r="C67" s="85"/>
      <c r="D67" s="86"/>
      <c r="E67" s="87"/>
      <c r="F67" s="41"/>
    </row>
    <row r="68" spans="1:6" ht="12" hidden="1" customHeight="1" x14ac:dyDescent="0.25">
      <c r="A68" s="83"/>
      <c r="B68" s="84" t="s">
        <v>103</v>
      </c>
      <c r="C68" s="85"/>
      <c r="D68" s="86"/>
      <c r="E68" s="87"/>
      <c r="F68" s="41"/>
    </row>
    <row r="69" spans="1:6" ht="12" hidden="1" customHeight="1" x14ac:dyDescent="0.25">
      <c r="A69" s="83"/>
      <c r="B69" s="84" t="s">
        <v>104</v>
      </c>
      <c r="C69" s="85"/>
      <c r="D69" s="86"/>
      <c r="E69" s="87"/>
      <c r="F69" s="41"/>
    </row>
    <row r="70" spans="1:6" ht="12" hidden="1" customHeight="1" x14ac:dyDescent="0.25">
      <c r="A70" s="83"/>
      <c r="B70" s="84" t="s">
        <v>105</v>
      </c>
      <c r="C70" s="85"/>
      <c r="D70" s="86"/>
      <c r="E70" s="87"/>
      <c r="F70" s="41"/>
    </row>
    <row r="71" spans="1:6" ht="12" hidden="1" customHeight="1" x14ac:dyDescent="0.25">
      <c r="A71" s="83"/>
      <c r="B71" s="84" t="s">
        <v>93</v>
      </c>
      <c r="C71" s="85"/>
      <c r="D71" s="86"/>
      <c r="E71" s="87"/>
      <c r="F71" s="41"/>
    </row>
    <row r="72" spans="1:6" ht="12" hidden="1" customHeight="1" x14ac:dyDescent="0.25">
      <c r="A72" s="83"/>
      <c r="B72" s="84" t="s">
        <v>106</v>
      </c>
      <c r="C72" s="85"/>
      <c r="D72" s="86"/>
      <c r="E72" s="87"/>
      <c r="F72" s="41"/>
    </row>
    <row r="73" spans="1:6" ht="12" hidden="1" customHeight="1" x14ac:dyDescent="0.25">
      <c r="A73" s="83"/>
      <c r="B73" s="84" t="s">
        <v>107</v>
      </c>
      <c r="C73" s="85"/>
      <c r="D73" s="86"/>
      <c r="E73" s="87"/>
      <c r="F73" s="41"/>
    </row>
    <row r="74" spans="1:6" ht="12" customHeight="1" x14ac:dyDescent="0.25">
      <c r="A74" s="83"/>
      <c r="B74" s="84" t="s">
        <v>12</v>
      </c>
      <c r="C74" s="85" t="s">
        <v>13</v>
      </c>
      <c r="D74" s="86">
        <v>1</v>
      </c>
      <c r="E74" s="87"/>
      <c r="F74" s="41"/>
    </row>
    <row r="75" spans="1:6" ht="12" customHeight="1" x14ac:dyDescent="0.25">
      <c r="A75" s="83"/>
      <c r="B75" s="84" t="s">
        <v>92</v>
      </c>
      <c r="C75" s="85" t="s">
        <v>13</v>
      </c>
      <c r="D75" s="86">
        <v>1</v>
      </c>
      <c r="E75" s="87"/>
      <c r="F75" s="41"/>
    </row>
    <row r="76" spans="1:6" ht="12" customHeight="1" x14ac:dyDescent="0.25">
      <c r="A76" s="83"/>
      <c r="B76" s="84" t="s">
        <v>108</v>
      </c>
      <c r="C76" s="85" t="s">
        <v>13</v>
      </c>
      <c r="D76" s="86">
        <v>1</v>
      </c>
      <c r="E76" s="87"/>
      <c r="F76" s="41"/>
    </row>
    <row r="77" spans="1:6" ht="12" hidden="1" customHeight="1" x14ac:dyDescent="0.25">
      <c r="A77" s="83"/>
      <c r="B77" s="84" t="s">
        <v>109</v>
      </c>
      <c r="C77" s="85" t="s">
        <v>13</v>
      </c>
      <c r="D77" s="86"/>
      <c r="E77" s="87"/>
      <c r="F77" s="41"/>
    </row>
    <row r="78" spans="1:6" ht="12" hidden="1" customHeight="1" x14ac:dyDescent="0.25">
      <c r="A78" s="83"/>
      <c r="B78" s="84" t="s">
        <v>110</v>
      </c>
      <c r="C78" s="85"/>
      <c r="D78" s="86"/>
      <c r="E78" s="87"/>
      <c r="F78" s="41"/>
    </row>
    <row r="79" spans="1:6" ht="12" hidden="1" customHeight="1" x14ac:dyDescent="0.25">
      <c r="A79" s="83"/>
      <c r="B79" s="84" t="s">
        <v>91</v>
      </c>
      <c r="C79" s="85"/>
      <c r="D79" s="86"/>
      <c r="E79" s="87"/>
      <c r="F79" s="41"/>
    </row>
    <row r="80" spans="1:6" ht="12" hidden="1" customHeight="1" x14ac:dyDescent="0.25">
      <c r="A80" s="83"/>
      <c r="B80" s="84" t="s">
        <v>111</v>
      </c>
      <c r="C80" s="85"/>
      <c r="D80" s="86"/>
      <c r="E80" s="87"/>
      <c r="F80" s="41"/>
    </row>
    <row r="81" spans="1:6" ht="12" hidden="1" customHeight="1" x14ac:dyDescent="0.25">
      <c r="A81" s="83"/>
      <c r="B81" s="84" t="s">
        <v>112</v>
      </c>
      <c r="C81" s="85"/>
      <c r="D81" s="86"/>
      <c r="E81" s="87"/>
      <c r="F81" s="41"/>
    </row>
    <row r="82" spans="1:6" ht="12" hidden="1" customHeight="1" x14ac:dyDescent="0.25">
      <c r="A82" s="83"/>
      <c r="B82" s="84" t="s">
        <v>113</v>
      </c>
      <c r="C82" s="85"/>
      <c r="D82" s="86"/>
      <c r="E82" s="87"/>
      <c r="F82" s="41"/>
    </row>
    <row r="83" spans="1:6" ht="12" hidden="1" customHeight="1" x14ac:dyDescent="0.25">
      <c r="A83" s="83"/>
      <c r="B83" s="84" t="s">
        <v>114</v>
      </c>
      <c r="C83" s="85"/>
      <c r="D83" s="86"/>
      <c r="E83" s="88"/>
      <c r="F83" s="41"/>
    </row>
    <row r="84" spans="1:6" ht="12" hidden="1" customHeight="1" x14ac:dyDescent="0.25">
      <c r="A84" s="83"/>
      <c r="B84" s="84" t="s">
        <v>115</v>
      </c>
      <c r="C84" s="85"/>
      <c r="D84" s="86"/>
      <c r="E84" s="88"/>
      <c r="F84" s="41"/>
    </row>
    <row r="85" spans="1:6" ht="12" hidden="1" customHeight="1" x14ac:dyDescent="0.25">
      <c r="A85" s="83"/>
      <c r="B85" s="84" t="s">
        <v>88</v>
      </c>
      <c r="C85" s="85"/>
      <c r="D85" s="86"/>
      <c r="E85" s="87"/>
      <c r="F85" s="41"/>
    </row>
    <row r="86" spans="1:6" ht="12" hidden="1" customHeight="1" x14ac:dyDescent="0.25">
      <c r="A86" s="83"/>
      <c r="B86" s="84" t="s">
        <v>87</v>
      </c>
      <c r="C86" s="85"/>
      <c r="D86" s="86"/>
      <c r="E86" s="87"/>
      <c r="F86" s="41"/>
    </row>
    <row r="87" spans="1:6" ht="12" hidden="1" customHeight="1" x14ac:dyDescent="0.25">
      <c r="A87" s="83"/>
      <c r="B87" s="84" t="s">
        <v>86</v>
      </c>
      <c r="C87" s="85"/>
      <c r="D87" s="86"/>
      <c r="E87" s="87"/>
      <c r="F87" s="41"/>
    </row>
    <row r="88" spans="1:6" ht="12" hidden="1" customHeight="1" x14ac:dyDescent="0.25">
      <c r="A88" s="83"/>
      <c r="B88" s="84" t="s">
        <v>116</v>
      </c>
      <c r="C88" s="85"/>
      <c r="D88" s="86"/>
      <c r="E88" s="87"/>
      <c r="F88" s="41"/>
    </row>
    <row r="89" spans="1:6" ht="12" hidden="1" customHeight="1" x14ac:dyDescent="0.25">
      <c r="A89" s="83"/>
      <c r="B89" s="84" t="s">
        <v>117</v>
      </c>
      <c r="C89" s="85"/>
      <c r="D89" s="86"/>
      <c r="E89" s="87"/>
      <c r="F89" s="41"/>
    </row>
    <row r="90" spans="1:6" ht="12" hidden="1" customHeight="1" x14ac:dyDescent="0.25">
      <c r="A90" s="83"/>
      <c r="B90" s="84" t="s">
        <v>85</v>
      </c>
      <c r="C90" s="85"/>
      <c r="D90" s="86"/>
      <c r="E90" s="87"/>
      <c r="F90" s="41"/>
    </row>
    <row r="91" spans="1:6" ht="12" hidden="1" customHeight="1" x14ac:dyDescent="0.25">
      <c r="A91" s="83"/>
      <c r="B91" s="84" t="s">
        <v>84</v>
      </c>
      <c r="C91" s="85"/>
      <c r="D91" s="86"/>
      <c r="E91" s="87"/>
      <c r="F91" s="41"/>
    </row>
    <row r="92" spans="1:6" ht="12" customHeight="1" x14ac:dyDescent="0.25">
      <c r="A92" s="83"/>
      <c r="B92" s="84" t="s">
        <v>118</v>
      </c>
      <c r="C92" s="85" t="s">
        <v>13</v>
      </c>
      <c r="D92" s="86">
        <v>3</v>
      </c>
      <c r="E92" s="88"/>
      <c r="F92" s="41"/>
    </row>
    <row r="93" spans="1:6" ht="12" hidden="1" customHeight="1" x14ac:dyDescent="0.25">
      <c r="A93" s="83"/>
      <c r="B93" s="84" t="s">
        <v>23</v>
      </c>
      <c r="C93" s="85" t="s">
        <v>13</v>
      </c>
      <c r="D93" s="86"/>
      <c r="E93" s="87"/>
      <c r="F93" s="41"/>
    </row>
    <row r="94" spans="1:6" ht="12" hidden="1" customHeight="1" x14ac:dyDescent="0.25">
      <c r="A94" s="83"/>
      <c r="B94" s="84" t="s">
        <v>119</v>
      </c>
      <c r="C94" s="85"/>
      <c r="D94" s="86"/>
      <c r="E94" s="87"/>
      <c r="F94" s="41"/>
    </row>
    <row r="95" spans="1:6" ht="12" hidden="1" customHeight="1" x14ac:dyDescent="0.25">
      <c r="A95" s="83"/>
      <c r="B95" s="84" t="s">
        <v>120</v>
      </c>
      <c r="C95" s="85"/>
      <c r="D95" s="86"/>
      <c r="E95" s="87"/>
      <c r="F95" s="41"/>
    </row>
    <row r="96" spans="1:6" ht="12" hidden="1" customHeight="1" x14ac:dyDescent="0.25">
      <c r="A96" s="83"/>
      <c r="B96" s="84" t="s">
        <v>121</v>
      </c>
      <c r="C96" s="85"/>
      <c r="D96" s="86"/>
      <c r="E96" s="87"/>
      <c r="F96" s="41"/>
    </row>
    <row r="97" spans="1:6" ht="12" hidden="1" customHeight="1" x14ac:dyDescent="0.25">
      <c r="A97" s="83"/>
      <c r="B97" s="84" t="s">
        <v>122</v>
      </c>
      <c r="C97" s="85"/>
      <c r="D97" s="86"/>
      <c r="E97" s="87"/>
      <c r="F97" s="41"/>
    </row>
    <row r="98" spans="1:6" ht="12" hidden="1" customHeight="1" x14ac:dyDescent="0.25">
      <c r="A98" s="83"/>
      <c r="B98" s="84" t="s">
        <v>124</v>
      </c>
      <c r="C98" s="85"/>
      <c r="D98" s="86"/>
      <c r="E98" s="87"/>
      <c r="F98" s="41"/>
    </row>
    <row r="99" spans="1:6" ht="12" hidden="1" customHeight="1" x14ac:dyDescent="0.25">
      <c r="A99" s="83"/>
      <c r="B99" s="84" t="s">
        <v>89</v>
      </c>
      <c r="C99" s="85"/>
      <c r="D99" s="86"/>
      <c r="E99" s="87"/>
      <c r="F99" s="41"/>
    </row>
    <row r="100" spans="1:6" ht="12" hidden="1" customHeight="1" x14ac:dyDescent="0.25">
      <c r="A100" s="83"/>
      <c r="B100" s="84" t="s">
        <v>123</v>
      </c>
      <c r="C100" s="85"/>
      <c r="D100" s="86"/>
      <c r="E100" s="87"/>
      <c r="F100" s="41"/>
    </row>
    <row r="101" spans="1:6" ht="12" hidden="1" customHeight="1" x14ac:dyDescent="0.25">
      <c r="A101" s="83"/>
      <c r="B101" s="84" t="s">
        <v>14</v>
      </c>
      <c r="C101" s="85"/>
      <c r="D101" s="86"/>
      <c r="E101" s="87"/>
      <c r="F101" s="41"/>
    </row>
    <row r="102" spans="1:6" ht="12" hidden="1" customHeight="1" x14ac:dyDescent="0.25">
      <c r="A102" s="83"/>
      <c r="B102" s="84" t="s">
        <v>125</v>
      </c>
      <c r="C102" s="85"/>
      <c r="D102" s="86"/>
      <c r="E102" s="87"/>
      <c r="F102" s="41"/>
    </row>
    <row r="103" spans="1:6" ht="12" hidden="1" customHeight="1" x14ac:dyDescent="0.25">
      <c r="A103" s="83"/>
      <c r="B103" s="84" t="s">
        <v>126</v>
      </c>
      <c r="C103" s="85"/>
      <c r="D103" s="86"/>
      <c r="E103" s="87"/>
      <c r="F103" s="41"/>
    </row>
    <row r="104" spans="1:6" ht="12" hidden="1" customHeight="1" x14ac:dyDescent="0.25">
      <c r="A104" s="83"/>
      <c r="B104" s="84" t="s">
        <v>127</v>
      </c>
      <c r="C104" s="85"/>
      <c r="D104" s="86"/>
      <c r="E104" s="87"/>
      <c r="F104" s="41"/>
    </row>
    <row r="105" spans="1:6" ht="12" hidden="1" customHeight="1" x14ac:dyDescent="0.25">
      <c r="A105" s="83"/>
      <c r="B105" s="84" t="s">
        <v>135</v>
      </c>
      <c r="C105" s="85"/>
      <c r="D105" s="86"/>
      <c r="E105" s="87"/>
      <c r="F105" s="41"/>
    </row>
    <row r="106" spans="1:6" ht="12" customHeight="1" x14ac:dyDescent="0.25">
      <c r="A106" s="83"/>
      <c r="B106" s="84" t="s">
        <v>29</v>
      </c>
      <c r="C106" s="85" t="s">
        <v>13</v>
      </c>
      <c r="D106" s="86">
        <v>9</v>
      </c>
      <c r="E106" s="87"/>
      <c r="F106" s="41"/>
    </row>
    <row r="107" spans="1:6" ht="12" hidden="1" customHeight="1" x14ac:dyDescent="0.25">
      <c r="A107" s="83"/>
      <c r="B107" s="84" t="s">
        <v>128</v>
      </c>
      <c r="C107" s="85" t="s">
        <v>13</v>
      </c>
      <c r="D107" s="86"/>
      <c r="E107" s="87"/>
      <c r="F107" s="41"/>
    </row>
    <row r="108" spans="1:6" ht="12" hidden="1" customHeight="1" x14ac:dyDescent="0.25">
      <c r="A108" s="83"/>
      <c r="B108" s="84" t="s">
        <v>133</v>
      </c>
      <c r="C108" s="85"/>
      <c r="D108" s="86"/>
      <c r="E108" s="87"/>
      <c r="F108" s="41"/>
    </row>
    <row r="109" spans="1:6" ht="12" hidden="1" customHeight="1" x14ac:dyDescent="0.25">
      <c r="A109" s="83"/>
      <c r="B109" s="84" t="s">
        <v>132</v>
      </c>
      <c r="C109" s="85"/>
      <c r="D109" s="86"/>
      <c r="E109" s="87"/>
      <c r="F109" s="41"/>
    </row>
    <row r="110" spans="1:6" ht="12" hidden="1" customHeight="1" x14ac:dyDescent="0.25">
      <c r="A110" s="83"/>
      <c r="B110" s="84" t="s">
        <v>129</v>
      </c>
      <c r="C110" s="85"/>
      <c r="D110" s="86"/>
      <c r="E110" s="87"/>
      <c r="F110" s="41"/>
    </row>
    <row r="111" spans="1:6" ht="12" hidden="1" customHeight="1" x14ac:dyDescent="0.25">
      <c r="A111" s="83"/>
      <c r="B111" s="84" t="s">
        <v>136</v>
      </c>
      <c r="C111" s="85"/>
      <c r="D111" s="86"/>
      <c r="E111" s="87"/>
      <c r="F111" s="41"/>
    </row>
    <row r="112" spans="1:6" ht="12" customHeight="1" x14ac:dyDescent="0.25">
      <c r="A112" s="83"/>
      <c r="B112" s="84" t="s">
        <v>131</v>
      </c>
      <c r="C112" s="85" t="s">
        <v>13</v>
      </c>
      <c r="D112" s="86">
        <v>9</v>
      </c>
      <c r="E112" s="87"/>
      <c r="F112" s="41"/>
    </row>
    <row r="113" spans="1:6" ht="15" hidden="1" x14ac:dyDescent="0.25">
      <c r="A113" s="83"/>
      <c r="B113" s="84" t="s">
        <v>130</v>
      </c>
      <c r="C113" s="85" t="s">
        <v>13</v>
      </c>
      <c r="D113" s="86"/>
      <c r="E113" s="87"/>
      <c r="F113" s="41"/>
    </row>
    <row r="114" spans="1:6" ht="15" x14ac:dyDescent="0.25">
      <c r="A114" s="83"/>
      <c r="B114" s="84" t="s">
        <v>17</v>
      </c>
      <c r="C114" s="85" t="s">
        <v>13</v>
      </c>
      <c r="D114" s="86">
        <v>1</v>
      </c>
      <c r="E114" s="87"/>
      <c r="F114" s="41"/>
    </row>
    <row r="115" spans="1:6" ht="15" hidden="1" x14ac:dyDescent="0.25">
      <c r="A115" s="83"/>
      <c r="B115" s="84"/>
      <c r="C115" s="85" t="s">
        <v>13</v>
      </c>
      <c r="D115" s="86"/>
      <c r="E115" s="87"/>
      <c r="F115" s="41"/>
    </row>
    <row r="116" spans="1:6" ht="15" hidden="1" x14ac:dyDescent="0.25">
      <c r="A116" s="83"/>
      <c r="B116" s="84"/>
      <c r="C116" s="85"/>
      <c r="D116" s="86"/>
      <c r="E116" s="87"/>
      <c r="F116" s="41"/>
    </row>
    <row r="117" spans="1:6" ht="15" hidden="1" x14ac:dyDescent="0.25">
      <c r="A117" s="83"/>
      <c r="B117" s="84" t="s">
        <v>134</v>
      </c>
      <c r="C117" s="85"/>
      <c r="D117" s="86"/>
      <c r="E117" s="87"/>
      <c r="F117" s="41"/>
    </row>
    <row r="118" spans="1:6" ht="22.5" hidden="1" x14ac:dyDescent="0.25">
      <c r="A118" s="83"/>
      <c r="B118" s="84" t="s">
        <v>28</v>
      </c>
      <c r="C118" s="85"/>
      <c r="D118" s="86"/>
      <c r="E118" s="87"/>
      <c r="F118" s="41"/>
    </row>
    <row r="119" spans="1:6" ht="15" hidden="1" x14ac:dyDescent="0.25">
      <c r="A119" s="83"/>
      <c r="B119" s="84"/>
      <c r="C119" s="85"/>
      <c r="D119" s="86"/>
      <c r="E119" s="87"/>
      <c r="F119" s="41"/>
    </row>
    <row r="120" spans="1:6" ht="15" hidden="1" x14ac:dyDescent="0.25">
      <c r="A120" s="83"/>
      <c r="B120" s="84"/>
      <c r="C120" s="85"/>
      <c r="D120" s="86"/>
      <c r="E120" s="87"/>
      <c r="F120" s="41"/>
    </row>
    <row r="121" spans="1:6" ht="15" hidden="1" x14ac:dyDescent="0.25">
      <c r="A121" s="83"/>
      <c r="B121" s="84" t="s">
        <v>137</v>
      </c>
      <c r="C121" s="85"/>
      <c r="D121" s="86"/>
      <c r="E121" s="87"/>
      <c r="F121" s="41"/>
    </row>
    <row r="122" spans="1:6" ht="15" hidden="1" x14ac:dyDescent="0.25">
      <c r="A122" s="83"/>
      <c r="B122" s="84" t="s">
        <v>138</v>
      </c>
      <c r="C122" s="85"/>
      <c r="D122" s="86"/>
      <c r="E122" s="87"/>
      <c r="F122" s="41"/>
    </row>
    <row r="123" spans="1:6" ht="15" hidden="1" x14ac:dyDescent="0.25">
      <c r="A123" s="83"/>
      <c r="B123" s="84" t="s">
        <v>139</v>
      </c>
      <c r="C123" s="85"/>
      <c r="D123" s="86"/>
      <c r="E123" s="87"/>
      <c r="F123" s="41"/>
    </row>
    <row r="124" spans="1:6" ht="15" hidden="1" x14ac:dyDescent="0.25">
      <c r="A124" s="83"/>
      <c r="B124" s="84" t="s">
        <v>140</v>
      </c>
      <c r="C124" s="85"/>
      <c r="D124" s="86"/>
      <c r="E124" s="87"/>
      <c r="F124" s="41"/>
    </row>
    <row r="125" spans="1:6" ht="15" hidden="1" x14ac:dyDescent="0.25">
      <c r="A125" s="83"/>
      <c r="B125" s="84" t="s">
        <v>141</v>
      </c>
      <c r="C125" s="85"/>
      <c r="D125" s="86"/>
      <c r="E125" s="88"/>
      <c r="F125" s="41"/>
    </row>
    <row r="126" spans="1:6" ht="15" x14ac:dyDescent="0.25">
      <c r="A126" s="83"/>
      <c r="B126" s="84" t="s">
        <v>142</v>
      </c>
      <c r="C126" s="85" t="s">
        <v>13</v>
      </c>
      <c r="D126" s="86">
        <v>14</v>
      </c>
      <c r="E126" s="87"/>
      <c r="F126" s="41"/>
    </row>
    <row r="127" spans="1:6" ht="17.25" customHeight="1" x14ac:dyDescent="0.25">
      <c r="A127" s="83"/>
      <c r="B127" s="89" t="s">
        <v>20</v>
      </c>
      <c r="C127" s="85" t="s">
        <v>13</v>
      </c>
      <c r="D127" s="86">
        <v>14</v>
      </c>
      <c r="E127" s="87"/>
      <c r="F127" s="41"/>
    </row>
    <row r="128" spans="1:6" ht="22.5" hidden="1" x14ac:dyDescent="0.25">
      <c r="A128" s="83"/>
      <c r="B128" s="84" t="s">
        <v>143</v>
      </c>
      <c r="C128" s="85"/>
      <c r="D128" s="86"/>
      <c r="E128" s="87"/>
      <c r="F128" s="41"/>
    </row>
    <row r="129" spans="1:6" ht="22.5" x14ac:dyDescent="0.25">
      <c r="A129" s="83"/>
      <c r="B129" s="84" t="s">
        <v>144</v>
      </c>
      <c r="C129" s="85" t="s">
        <v>13</v>
      </c>
      <c r="D129" s="86">
        <v>4</v>
      </c>
      <c r="E129" s="88"/>
      <c r="F129" s="41"/>
    </row>
    <row r="130" spans="1:6" ht="22.5" hidden="1" x14ac:dyDescent="0.25">
      <c r="A130" s="83"/>
      <c r="B130" s="84" t="s">
        <v>145</v>
      </c>
      <c r="C130" s="85" t="s">
        <v>13</v>
      </c>
      <c r="D130" s="86"/>
      <c r="E130" s="87"/>
      <c r="F130" s="41"/>
    </row>
    <row r="131" spans="1:6" ht="22.5" hidden="1" x14ac:dyDescent="0.25">
      <c r="A131" s="83"/>
      <c r="B131" s="84" t="s">
        <v>146</v>
      </c>
      <c r="C131" s="85"/>
      <c r="D131" s="86"/>
      <c r="E131" s="87"/>
      <c r="F131" s="41"/>
    </row>
    <row r="132" spans="1:6" ht="22.5" hidden="1" x14ac:dyDescent="0.25">
      <c r="A132" s="83"/>
      <c r="B132" s="84" t="s">
        <v>147</v>
      </c>
      <c r="C132" s="85"/>
      <c r="D132" s="86"/>
      <c r="E132" s="87"/>
      <c r="F132" s="41"/>
    </row>
    <row r="133" spans="1:6" ht="22.5" hidden="1" x14ac:dyDescent="0.25">
      <c r="A133" s="83"/>
      <c r="B133" s="84" t="s">
        <v>148</v>
      </c>
      <c r="C133" s="85"/>
      <c r="D133" s="86"/>
      <c r="E133" s="87"/>
      <c r="F133" s="41"/>
    </row>
    <row r="134" spans="1:6" ht="15" x14ac:dyDescent="0.25">
      <c r="A134" s="83"/>
      <c r="B134" s="89" t="s">
        <v>21</v>
      </c>
      <c r="C134" s="85" t="s">
        <v>13</v>
      </c>
      <c r="D134" s="86">
        <v>1</v>
      </c>
      <c r="E134" s="87"/>
      <c r="F134" s="41"/>
    </row>
    <row r="135" spans="1:6" ht="15" hidden="1" x14ac:dyDescent="0.25">
      <c r="A135" s="83"/>
      <c r="B135" s="84" t="s">
        <v>16</v>
      </c>
      <c r="C135" s="85" t="s">
        <v>13</v>
      </c>
      <c r="D135" s="86"/>
      <c r="E135" s="87"/>
      <c r="F135" s="41"/>
    </row>
    <row r="136" spans="1:6" ht="15" x14ac:dyDescent="0.25">
      <c r="A136" s="83"/>
      <c r="B136" s="84" t="s">
        <v>15</v>
      </c>
      <c r="C136" s="85" t="s">
        <v>13</v>
      </c>
      <c r="D136" s="86">
        <v>1</v>
      </c>
      <c r="E136" s="87"/>
      <c r="F136" s="41"/>
    </row>
    <row r="137" spans="1:6" ht="15" hidden="1" x14ac:dyDescent="0.25">
      <c r="A137" s="32"/>
      <c r="B137" s="36"/>
      <c r="C137" s="85" t="s">
        <v>13</v>
      </c>
      <c r="D137" s="35"/>
      <c r="E137" s="76">
        <v>72.56</v>
      </c>
      <c r="F137" s="41">
        <f t="shared" ref="F137:F139" si="4">D137*E137</f>
        <v>0</v>
      </c>
    </row>
    <row r="138" spans="1:6" ht="15" hidden="1" x14ac:dyDescent="0.25">
      <c r="A138" s="32"/>
      <c r="B138" s="37"/>
      <c r="C138" s="34"/>
      <c r="D138" s="35"/>
      <c r="E138" s="76">
        <v>84.55</v>
      </c>
      <c r="F138" s="41">
        <f t="shared" si="4"/>
        <v>0</v>
      </c>
    </row>
    <row r="139" spans="1:6" ht="15" hidden="1" x14ac:dyDescent="0.25">
      <c r="A139" s="32"/>
      <c r="B139" s="37" t="s">
        <v>18</v>
      </c>
      <c r="C139" s="34"/>
      <c r="D139" s="35"/>
      <c r="E139" s="76">
        <v>11.55</v>
      </c>
      <c r="F139" s="41">
        <f t="shared" si="4"/>
        <v>0</v>
      </c>
    </row>
    <row r="140" spans="1:6" ht="15" hidden="1" x14ac:dyDescent="0.25">
      <c r="A140" s="32"/>
      <c r="B140" s="36"/>
      <c r="C140" s="34"/>
      <c r="D140" s="35"/>
      <c r="E140" s="76"/>
      <c r="F140" s="41">
        <f t="shared" ref="F140:F152" si="5">D140*E140</f>
        <v>0</v>
      </c>
    </row>
    <row r="141" spans="1:6" ht="15" hidden="1" x14ac:dyDescent="0.25">
      <c r="A141" s="32"/>
      <c r="B141" s="33"/>
      <c r="C141" s="34"/>
      <c r="D141" s="35"/>
      <c r="E141" s="76"/>
      <c r="F141" s="41">
        <f t="shared" si="5"/>
        <v>0</v>
      </c>
    </row>
    <row r="142" spans="1:6" ht="12" hidden="1" customHeight="1" x14ac:dyDescent="0.25">
      <c r="A142" s="32"/>
      <c r="B142" s="36" t="s">
        <v>15</v>
      </c>
      <c r="C142" s="34" t="s">
        <v>13</v>
      </c>
      <c r="D142" s="35"/>
      <c r="E142" s="76">
        <v>67.23</v>
      </c>
      <c r="F142" s="41">
        <f t="shared" si="5"/>
        <v>0</v>
      </c>
    </row>
    <row r="143" spans="1:6" ht="15" hidden="1" x14ac:dyDescent="0.25">
      <c r="A143" s="32"/>
      <c r="B143" s="36"/>
      <c r="C143" s="34"/>
      <c r="D143" s="35"/>
      <c r="E143" s="76"/>
      <c r="F143" s="41">
        <f t="shared" si="5"/>
        <v>0</v>
      </c>
    </row>
    <row r="144" spans="1:6" ht="15" hidden="1" x14ac:dyDescent="0.25">
      <c r="A144" s="32"/>
      <c r="B144" s="36"/>
      <c r="C144" s="34"/>
      <c r="D144" s="35"/>
      <c r="E144" s="76">
        <v>52.31</v>
      </c>
      <c r="F144" s="41">
        <f t="shared" si="5"/>
        <v>0</v>
      </c>
    </row>
    <row r="145" spans="1:6" ht="15" hidden="1" x14ac:dyDescent="0.25">
      <c r="A145" s="32"/>
      <c r="B145" s="36"/>
      <c r="C145" s="34"/>
      <c r="D145" s="35"/>
      <c r="E145" s="76">
        <v>68.88</v>
      </c>
      <c r="F145" s="41">
        <f t="shared" si="5"/>
        <v>0</v>
      </c>
    </row>
    <row r="146" spans="1:6" ht="24" hidden="1" customHeight="1" x14ac:dyDescent="0.25">
      <c r="A146" s="32"/>
      <c r="B146" s="37" t="s">
        <v>19</v>
      </c>
      <c r="C146" s="34" t="s">
        <v>13</v>
      </c>
      <c r="D146" s="35"/>
      <c r="E146" s="76">
        <v>352.86</v>
      </c>
      <c r="F146" s="41">
        <f t="shared" si="5"/>
        <v>0</v>
      </c>
    </row>
    <row r="147" spans="1:6" ht="12" hidden="1" customHeight="1" x14ac:dyDescent="0.25">
      <c r="A147" s="32"/>
      <c r="B147" s="37" t="s">
        <v>24</v>
      </c>
      <c r="C147" s="34" t="s">
        <v>13</v>
      </c>
      <c r="D147" s="35"/>
      <c r="E147" s="76"/>
      <c r="F147" s="41">
        <f t="shared" si="5"/>
        <v>0</v>
      </c>
    </row>
    <row r="148" spans="1:6" ht="24.75" hidden="1" x14ac:dyDescent="0.25">
      <c r="A148" s="32"/>
      <c r="B148" s="37" t="s">
        <v>149</v>
      </c>
      <c r="C148" s="34"/>
      <c r="D148" s="35"/>
      <c r="E148" s="76">
        <v>352.86</v>
      </c>
      <c r="F148" s="41">
        <f t="shared" si="5"/>
        <v>0</v>
      </c>
    </row>
    <row r="149" spans="1:6" ht="15" hidden="1" x14ac:dyDescent="0.25">
      <c r="A149" s="2"/>
      <c r="B149" s="2"/>
      <c r="C149" s="2"/>
      <c r="D149" s="2"/>
      <c r="E149" s="71">
        <v>1500</v>
      </c>
      <c r="F149" s="41">
        <f t="shared" si="5"/>
        <v>0</v>
      </c>
    </row>
    <row r="150" spans="1:6" ht="15" hidden="1" x14ac:dyDescent="0.25">
      <c r="A150" s="2"/>
      <c r="B150" s="2"/>
      <c r="C150" s="2"/>
      <c r="D150" s="2"/>
      <c r="E150" s="71">
        <v>250</v>
      </c>
      <c r="F150" s="41">
        <f t="shared" si="5"/>
        <v>0</v>
      </c>
    </row>
    <row r="151" spans="1:6" ht="15" hidden="1" x14ac:dyDescent="0.25">
      <c r="A151" s="2"/>
      <c r="B151" s="2"/>
      <c r="C151" s="2"/>
      <c r="D151" s="2"/>
      <c r="E151" s="71">
        <v>350</v>
      </c>
      <c r="F151" s="41">
        <f t="shared" si="5"/>
        <v>0</v>
      </c>
    </row>
    <row r="152" spans="1:6" ht="15" hidden="1" x14ac:dyDescent="0.25">
      <c r="A152" s="2"/>
      <c r="B152" s="2"/>
      <c r="C152" s="2"/>
      <c r="D152" s="2"/>
      <c r="E152" s="71">
        <v>150</v>
      </c>
      <c r="F152" s="41">
        <f t="shared" si="5"/>
        <v>0</v>
      </c>
    </row>
    <row r="153" spans="1:6" ht="15" x14ac:dyDescent="0.25">
      <c r="A153" s="2"/>
      <c r="B153" s="2"/>
      <c r="C153" s="2"/>
      <c r="D153" s="126" t="s">
        <v>172</v>
      </c>
      <c r="E153" s="126"/>
      <c r="F153" s="90">
        <f>SUM(F10:F152)</f>
        <v>0</v>
      </c>
    </row>
    <row r="154" spans="1:6" ht="15" x14ac:dyDescent="0.25">
      <c r="D154" s="126" t="s">
        <v>173</v>
      </c>
      <c r="E154" s="126"/>
      <c r="F154" s="5">
        <f>F153*20%</f>
        <v>0</v>
      </c>
    </row>
    <row r="155" spans="1:6" ht="15" x14ac:dyDescent="0.25">
      <c r="D155" s="126" t="s">
        <v>174</v>
      </c>
      <c r="E155" s="126"/>
      <c r="F155" s="90">
        <f>SUM(F153:F154)</f>
        <v>0</v>
      </c>
    </row>
  </sheetData>
  <mergeCells count="10">
    <mergeCell ref="D153:E153"/>
    <mergeCell ref="D154:E154"/>
    <mergeCell ref="D155:E155"/>
    <mergeCell ref="A2:F2"/>
    <mergeCell ref="A7:A8"/>
    <mergeCell ref="B7:B8"/>
    <mergeCell ref="C7:C8"/>
    <mergeCell ref="D7:D8"/>
    <mergeCell ref="E7:E8"/>
    <mergeCell ref="F7:F8"/>
  </mergeCells>
  <printOptions horizontalCentered="1" verticalCentered="1"/>
  <pageMargins left="0.11811023622047245" right="0.11811023622047245" top="0.74803149606299213" bottom="0.74803149606299213" header="0.31496062992125984" footer="0.31496062992125984"/>
  <pageSetup paperSize="9" scale="8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I155"/>
  <sheetViews>
    <sheetView view="pageBreakPreview" zoomScale="101" zoomScaleNormal="100" zoomScaleSheetLayoutView="101" workbookViewId="0">
      <selection activeCell="E10" sqref="E10:F54"/>
    </sheetView>
  </sheetViews>
  <sheetFormatPr defaultColWidth="8.7109375" defaultRowHeight="12" x14ac:dyDescent="0.2"/>
  <cols>
    <col min="1" max="1" width="6.7109375" style="1" customWidth="1"/>
    <col min="2" max="2" width="41.5703125" style="1" customWidth="1"/>
    <col min="3" max="3" width="7.7109375" style="1" customWidth="1"/>
    <col min="4" max="4" width="9.7109375" style="1" customWidth="1"/>
    <col min="5" max="5" width="9.28515625" style="1" customWidth="1"/>
    <col min="6" max="6" width="12.42578125" style="1" customWidth="1"/>
    <col min="7" max="16384" width="8.7109375" style="1"/>
  </cols>
  <sheetData>
    <row r="1" spans="1:6" ht="15" x14ac:dyDescent="0.25">
      <c r="A1" s="2"/>
      <c r="B1" s="2"/>
      <c r="C1" s="2"/>
      <c r="D1" s="2"/>
      <c r="E1" s="2"/>
      <c r="F1" s="2"/>
    </row>
    <row r="2" spans="1:6" ht="15" x14ac:dyDescent="0.25">
      <c r="A2" s="122" t="s">
        <v>73</v>
      </c>
      <c r="B2" s="122"/>
      <c r="C2" s="122"/>
      <c r="D2" s="122"/>
      <c r="E2" s="122"/>
      <c r="F2" s="122"/>
    </row>
    <row r="3" spans="1:6" ht="15" x14ac:dyDescent="0.25">
      <c r="A3" s="2"/>
      <c r="B3" s="2"/>
      <c r="C3" s="2"/>
      <c r="D3" s="2"/>
      <c r="E3" s="2"/>
      <c r="F3" s="2"/>
    </row>
    <row r="4" spans="1:6" ht="15" x14ac:dyDescent="0.25">
      <c r="A4" s="2" t="s">
        <v>0</v>
      </c>
      <c r="B4" s="2"/>
      <c r="C4" s="2"/>
      <c r="D4" s="2"/>
      <c r="E4" s="2"/>
      <c r="F4" s="2"/>
    </row>
    <row r="5" spans="1:6" ht="15" x14ac:dyDescent="0.25">
      <c r="A5" s="3" t="s">
        <v>77</v>
      </c>
      <c r="B5" s="2"/>
      <c r="C5" s="2"/>
      <c r="D5" s="2"/>
      <c r="E5" s="2"/>
      <c r="F5" s="2"/>
    </row>
    <row r="6" spans="1:6" ht="15" x14ac:dyDescent="0.25">
      <c r="A6" s="3"/>
      <c r="B6" s="2"/>
      <c r="C6" s="2"/>
      <c r="D6" s="2"/>
      <c r="E6" s="2"/>
      <c r="F6" s="2"/>
    </row>
    <row r="7" spans="1:6" ht="13.15" customHeight="1" x14ac:dyDescent="0.2">
      <c r="A7" s="123" t="s">
        <v>4</v>
      </c>
      <c r="B7" s="123" t="s">
        <v>8</v>
      </c>
      <c r="C7" s="123" t="s">
        <v>2</v>
      </c>
      <c r="D7" s="123" t="s">
        <v>1</v>
      </c>
      <c r="E7" s="124" t="s">
        <v>71</v>
      </c>
      <c r="F7" s="124" t="s">
        <v>72</v>
      </c>
    </row>
    <row r="8" spans="1:6" ht="25.5" customHeight="1" x14ac:dyDescent="0.2">
      <c r="A8" s="123"/>
      <c r="B8" s="123"/>
      <c r="C8" s="123"/>
      <c r="D8" s="123"/>
      <c r="E8" s="124"/>
      <c r="F8" s="124"/>
    </row>
    <row r="9" spans="1:6" ht="15" x14ac:dyDescent="0.25">
      <c r="A9" s="4" t="s">
        <v>30</v>
      </c>
      <c r="B9" s="5" t="s">
        <v>31</v>
      </c>
      <c r="C9" s="6"/>
      <c r="D9" s="6"/>
      <c r="E9" s="6"/>
      <c r="F9" s="6"/>
    </row>
    <row r="10" spans="1:6" ht="15" customHeight="1" x14ac:dyDescent="0.25">
      <c r="A10" s="7">
        <v>1</v>
      </c>
      <c r="B10" s="8" t="s">
        <v>5</v>
      </c>
      <c r="C10" s="9" t="s">
        <v>6</v>
      </c>
      <c r="D10" s="10">
        <v>716</v>
      </c>
      <c r="E10" s="40"/>
      <c r="F10" s="41"/>
    </row>
    <row r="11" spans="1:6" ht="15" customHeight="1" x14ac:dyDescent="0.25">
      <c r="A11" s="7">
        <f>A10+1</f>
        <v>2</v>
      </c>
      <c r="B11" s="8" t="s">
        <v>36</v>
      </c>
      <c r="C11" s="9" t="s">
        <v>32</v>
      </c>
      <c r="D11" s="10">
        <v>435.8</v>
      </c>
      <c r="E11" s="40"/>
      <c r="F11" s="41"/>
    </row>
    <row r="12" spans="1:6" ht="19.149999999999999" customHeight="1" x14ac:dyDescent="0.25">
      <c r="A12" s="7">
        <f t="shared" ref="A12:A16" si="0">A11+1</f>
        <v>3</v>
      </c>
      <c r="B12" s="8" t="s">
        <v>37</v>
      </c>
      <c r="C12" s="9" t="s">
        <v>7</v>
      </c>
      <c r="D12" s="10">
        <f>D11*0.1*20%</f>
        <v>8.7160000000000011</v>
      </c>
      <c r="E12" s="40"/>
      <c r="F12" s="41"/>
    </row>
    <row r="13" spans="1:6" ht="31.15" customHeight="1" x14ac:dyDescent="0.25">
      <c r="A13" s="7">
        <f t="shared" si="0"/>
        <v>4</v>
      </c>
      <c r="B13" s="11" t="s">
        <v>38</v>
      </c>
      <c r="C13" s="9" t="s">
        <v>7</v>
      </c>
      <c r="D13" s="10">
        <f>D11*0.1</f>
        <v>43.580000000000005</v>
      </c>
      <c r="E13" s="40"/>
      <c r="F13" s="41"/>
    </row>
    <row r="14" spans="1:6" ht="15" x14ac:dyDescent="0.25">
      <c r="A14" s="7">
        <f t="shared" si="0"/>
        <v>5</v>
      </c>
      <c r="B14" s="11" t="s">
        <v>39</v>
      </c>
      <c r="C14" s="9" t="s">
        <v>7</v>
      </c>
      <c r="D14" s="10">
        <f>D13</f>
        <v>43.580000000000005</v>
      </c>
      <c r="E14" s="40"/>
      <c r="F14" s="41"/>
    </row>
    <row r="15" spans="1:6" ht="30" x14ac:dyDescent="0.25">
      <c r="A15" s="7">
        <f t="shared" si="0"/>
        <v>6</v>
      </c>
      <c r="B15" s="11" t="s">
        <v>74</v>
      </c>
      <c r="C15" s="9" t="s">
        <v>7</v>
      </c>
      <c r="D15" s="10">
        <f>D13</f>
        <v>43.580000000000005</v>
      </c>
      <c r="E15" s="40"/>
      <c r="F15" s="41"/>
    </row>
    <row r="16" spans="1:6" ht="22.15" customHeight="1" x14ac:dyDescent="0.25">
      <c r="A16" s="7">
        <f t="shared" si="0"/>
        <v>7</v>
      </c>
      <c r="B16" s="39" t="s">
        <v>40</v>
      </c>
      <c r="C16" s="9" t="s">
        <v>7</v>
      </c>
      <c r="D16" s="10">
        <f>D13</f>
        <v>43.580000000000005</v>
      </c>
      <c r="E16" s="40"/>
      <c r="F16" s="41"/>
    </row>
    <row r="17" spans="1:6" ht="15" x14ac:dyDescent="0.25">
      <c r="A17" s="4" t="s">
        <v>34</v>
      </c>
      <c r="B17" s="5" t="s">
        <v>33</v>
      </c>
      <c r="C17" s="12"/>
      <c r="D17" s="13"/>
      <c r="E17" s="40"/>
      <c r="F17" s="41"/>
    </row>
    <row r="18" spans="1:6" ht="30.6" customHeight="1" x14ac:dyDescent="0.25">
      <c r="A18" s="20"/>
      <c r="B18" s="21" t="s">
        <v>35</v>
      </c>
      <c r="C18" s="22" t="s">
        <v>7</v>
      </c>
      <c r="D18" s="23">
        <v>544.32000000000005</v>
      </c>
      <c r="E18" s="42"/>
      <c r="F18" s="41"/>
    </row>
    <row r="19" spans="1:6" ht="45" x14ac:dyDescent="0.25">
      <c r="A19" s="14">
        <v>1</v>
      </c>
      <c r="B19" s="15" t="s">
        <v>41</v>
      </c>
      <c r="C19" s="16" t="s">
        <v>7</v>
      </c>
      <c r="D19" s="46">
        <f>D18*85%</f>
        <v>462.67200000000003</v>
      </c>
      <c r="E19" s="40"/>
      <c r="F19" s="41"/>
    </row>
    <row r="20" spans="1:6" ht="30" x14ac:dyDescent="0.25">
      <c r="A20" s="14">
        <f>A19+1</f>
        <v>2</v>
      </c>
      <c r="B20" s="15" t="s">
        <v>42</v>
      </c>
      <c r="C20" s="16" t="s">
        <v>7</v>
      </c>
      <c r="D20" s="50">
        <f>D18*15%</f>
        <v>81.64800000000001</v>
      </c>
      <c r="E20" s="40"/>
      <c r="F20" s="41"/>
    </row>
    <row r="21" spans="1:6" ht="45" x14ac:dyDescent="0.25">
      <c r="A21" s="14">
        <f t="shared" ref="A21:A45" si="1">A20+1</f>
        <v>3</v>
      </c>
      <c r="B21" s="15" t="s">
        <v>9</v>
      </c>
      <c r="C21" s="16" t="s">
        <v>7</v>
      </c>
      <c r="D21" s="50">
        <f>D20</f>
        <v>81.64800000000001</v>
      </c>
      <c r="E21" s="40"/>
      <c r="F21" s="41"/>
    </row>
    <row r="22" spans="1:6" ht="45" x14ac:dyDescent="0.25">
      <c r="A22" s="14">
        <f t="shared" si="1"/>
        <v>4</v>
      </c>
      <c r="B22" s="17" t="s">
        <v>10</v>
      </c>
      <c r="C22" s="16" t="s">
        <v>7</v>
      </c>
      <c r="D22" s="50">
        <f>D19+D20</f>
        <v>544.32000000000005</v>
      </c>
      <c r="E22" s="40"/>
      <c r="F22" s="41"/>
    </row>
    <row r="23" spans="1:6" ht="30" x14ac:dyDescent="0.25">
      <c r="A23" s="14">
        <f t="shared" si="1"/>
        <v>5</v>
      </c>
      <c r="B23" s="15" t="s">
        <v>75</v>
      </c>
      <c r="C23" s="16" t="s">
        <v>7</v>
      </c>
      <c r="D23" s="50">
        <f>D22</f>
        <v>544.32000000000005</v>
      </c>
      <c r="E23" s="40"/>
      <c r="F23" s="41"/>
    </row>
    <row r="24" spans="1:6" ht="45" x14ac:dyDescent="0.25">
      <c r="A24" s="14">
        <f t="shared" si="1"/>
        <v>6</v>
      </c>
      <c r="B24" s="21" t="s">
        <v>171</v>
      </c>
      <c r="C24" s="22" t="s">
        <v>32</v>
      </c>
      <c r="D24" s="80">
        <v>787.2</v>
      </c>
      <c r="E24" s="42"/>
      <c r="F24" s="41"/>
    </row>
    <row r="25" spans="1:6" ht="30" x14ac:dyDescent="0.25">
      <c r="A25" s="14">
        <f t="shared" si="1"/>
        <v>7</v>
      </c>
      <c r="B25" s="18" t="s">
        <v>43</v>
      </c>
      <c r="C25" s="19" t="s">
        <v>7</v>
      </c>
      <c r="D25" s="51">
        <v>136.08000000000001</v>
      </c>
      <c r="E25" s="40"/>
      <c r="F25" s="41"/>
    </row>
    <row r="26" spans="1:6" ht="48.75" customHeight="1" x14ac:dyDescent="0.25">
      <c r="A26" s="14">
        <f t="shared" si="1"/>
        <v>8</v>
      </c>
      <c r="B26" s="18" t="s">
        <v>44</v>
      </c>
      <c r="C26" s="19" t="s">
        <v>7</v>
      </c>
      <c r="D26" s="51">
        <f>D25*50%</f>
        <v>68.040000000000006</v>
      </c>
      <c r="E26" s="40"/>
      <c r="F26" s="41"/>
    </row>
    <row r="27" spans="1:6" ht="15" x14ac:dyDescent="0.25">
      <c r="A27" s="14">
        <f t="shared" si="1"/>
        <v>9</v>
      </c>
      <c r="B27" s="18" t="s">
        <v>45</v>
      </c>
      <c r="C27" s="19" t="s">
        <v>7</v>
      </c>
      <c r="D27" s="47">
        <f>D25</f>
        <v>136.08000000000001</v>
      </c>
      <c r="E27" s="40"/>
      <c r="F27" s="41"/>
    </row>
    <row r="28" spans="1:6" ht="30" x14ac:dyDescent="0.25">
      <c r="A28" s="14">
        <f t="shared" si="1"/>
        <v>10</v>
      </c>
      <c r="B28" s="18" t="s">
        <v>46</v>
      </c>
      <c r="C28" s="19" t="s">
        <v>7</v>
      </c>
      <c r="D28" s="47">
        <f>D25*80%</f>
        <v>108.86400000000002</v>
      </c>
      <c r="E28" s="40"/>
      <c r="F28" s="41"/>
    </row>
    <row r="29" spans="1:6" ht="45" x14ac:dyDescent="0.25">
      <c r="A29" s="14">
        <f t="shared" si="1"/>
        <v>11</v>
      </c>
      <c r="B29" s="18" t="s">
        <v>47</v>
      </c>
      <c r="C29" s="19" t="s">
        <v>7</v>
      </c>
      <c r="D29" s="47">
        <f>D25</f>
        <v>136.08000000000001</v>
      </c>
      <c r="E29" s="40"/>
      <c r="F29" s="41"/>
    </row>
    <row r="30" spans="1:6" ht="30" x14ac:dyDescent="0.25">
      <c r="A30" s="14">
        <f t="shared" si="1"/>
        <v>12</v>
      </c>
      <c r="B30" s="53" t="s">
        <v>80</v>
      </c>
      <c r="C30" s="54" t="s">
        <v>6</v>
      </c>
      <c r="D30" s="55"/>
      <c r="E30" s="40"/>
      <c r="F30" s="41"/>
    </row>
    <row r="31" spans="1:6" ht="30" x14ac:dyDescent="0.25">
      <c r="A31" s="14">
        <f t="shared" si="1"/>
        <v>13</v>
      </c>
      <c r="B31" s="53" t="s">
        <v>81</v>
      </c>
      <c r="C31" s="54" t="s">
        <v>6</v>
      </c>
      <c r="D31" s="55"/>
      <c r="E31" s="40"/>
      <c r="F31" s="41"/>
    </row>
    <row r="32" spans="1:6" ht="30" x14ac:dyDescent="0.25">
      <c r="A32" s="14">
        <f t="shared" si="1"/>
        <v>14</v>
      </c>
      <c r="B32" s="53" t="s">
        <v>82</v>
      </c>
      <c r="C32" s="54" t="s">
        <v>6</v>
      </c>
      <c r="D32" s="55"/>
      <c r="E32" s="40"/>
      <c r="F32" s="41"/>
    </row>
    <row r="33" spans="1:6" ht="30" x14ac:dyDescent="0.25">
      <c r="A33" s="14">
        <f t="shared" si="1"/>
        <v>15</v>
      </c>
      <c r="B33" s="53" t="s">
        <v>83</v>
      </c>
      <c r="C33" s="54"/>
      <c r="D33" s="55"/>
      <c r="E33" s="40"/>
      <c r="F33" s="41"/>
    </row>
    <row r="34" spans="1:6" ht="30" x14ac:dyDescent="0.25">
      <c r="A34" s="14">
        <f t="shared" si="1"/>
        <v>16</v>
      </c>
      <c r="B34" s="53" t="s">
        <v>48</v>
      </c>
      <c r="C34" s="54" t="s">
        <v>6</v>
      </c>
      <c r="D34" s="55">
        <v>242</v>
      </c>
      <c r="E34" s="40"/>
      <c r="F34" s="41"/>
    </row>
    <row r="35" spans="1:6" ht="30" x14ac:dyDescent="0.25">
      <c r="A35" s="14">
        <f t="shared" si="1"/>
        <v>17</v>
      </c>
      <c r="B35" s="53" t="s">
        <v>49</v>
      </c>
      <c r="C35" s="54" t="s">
        <v>6</v>
      </c>
      <c r="D35" s="55">
        <v>4</v>
      </c>
      <c r="E35" s="40"/>
      <c r="F35" s="41"/>
    </row>
    <row r="36" spans="1:6" ht="30" x14ac:dyDescent="0.25">
      <c r="A36" s="14">
        <f t="shared" si="1"/>
        <v>18</v>
      </c>
      <c r="B36" s="53" t="s">
        <v>151</v>
      </c>
      <c r="C36" s="54" t="s">
        <v>6</v>
      </c>
      <c r="D36" s="55">
        <v>116</v>
      </c>
      <c r="E36" s="40"/>
      <c r="F36" s="41"/>
    </row>
    <row r="37" spans="1:6" ht="30" x14ac:dyDescent="0.25">
      <c r="A37" s="14">
        <f t="shared" si="1"/>
        <v>19</v>
      </c>
      <c r="B37" s="21" t="s">
        <v>50</v>
      </c>
      <c r="C37" s="22" t="s">
        <v>6</v>
      </c>
      <c r="D37" s="45">
        <v>362</v>
      </c>
      <c r="E37" s="40"/>
      <c r="F37" s="41"/>
    </row>
    <row r="38" spans="1:6" ht="15" x14ac:dyDescent="0.25">
      <c r="A38" s="14">
        <f t="shared" si="1"/>
        <v>20</v>
      </c>
      <c r="B38" s="21" t="s">
        <v>51</v>
      </c>
      <c r="C38" s="22" t="s">
        <v>6</v>
      </c>
      <c r="D38" s="45">
        <f>D37</f>
        <v>362</v>
      </c>
      <c r="E38" s="40"/>
      <c r="F38" s="41"/>
    </row>
    <row r="39" spans="1:6" ht="15" x14ac:dyDescent="0.25">
      <c r="A39" s="14">
        <f t="shared" si="1"/>
        <v>21</v>
      </c>
      <c r="B39" s="21" t="s">
        <v>52</v>
      </c>
      <c r="C39" s="22" t="s">
        <v>6</v>
      </c>
      <c r="D39" s="45">
        <f>D37</f>
        <v>362</v>
      </c>
      <c r="E39" s="40"/>
      <c r="F39" s="41"/>
    </row>
    <row r="40" spans="1:6" ht="45" x14ac:dyDescent="0.25">
      <c r="A40" s="14">
        <f t="shared" si="1"/>
        <v>22</v>
      </c>
      <c r="B40" s="24" t="s">
        <v>53</v>
      </c>
      <c r="C40" s="25" t="s">
        <v>7</v>
      </c>
      <c r="D40" s="48">
        <f>D18-D25</f>
        <v>408.24</v>
      </c>
      <c r="E40" s="40"/>
      <c r="F40" s="41"/>
    </row>
    <row r="41" spans="1:6" ht="15" x14ac:dyDescent="0.25">
      <c r="A41" s="14">
        <f t="shared" si="1"/>
        <v>23</v>
      </c>
      <c r="B41" s="24" t="s">
        <v>54</v>
      </c>
      <c r="C41" s="25" t="s">
        <v>7</v>
      </c>
      <c r="D41" s="48">
        <f>D40*30%</f>
        <v>122.47199999999999</v>
      </c>
      <c r="E41" s="40"/>
      <c r="F41" s="41"/>
    </row>
    <row r="42" spans="1:6" ht="30" x14ac:dyDescent="0.25">
      <c r="A42" s="14">
        <f t="shared" si="1"/>
        <v>24</v>
      </c>
      <c r="B42" s="24" t="s">
        <v>58</v>
      </c>
      <c r="C42" s="25" t="s">
        <v>7</v>
      </c>
      <c r="D42" s="48">
        <f>D40*70%</f>
        <v>285.76799999999997</v>
      </c>
      <c r="E42" s="40"/>
      <c r="F42" s="41"/>
    </row>
    <row r="43" spans="1:6" ht="30" x14ac:dyDescent="0.25">
      <c r="A43" s="14">
        <f t="shared" si="1"/>
        <v>25</v>
      </c>
      <c r="B43" s="24" t="s">
        <v>55</v>
      </c>
      <c r="C43" s="25" t="s">
        <v>7</v>
      </c>
      <c r="D43" s="48">
        <f>D40</f>
        <v>408.24</v>
      </c>
      <c r="E43" s="40"/>
      <c r="F43" s="41"/>
    </row>
    <row r="44" spans="1:6" ht="45" x14ac:dyDescent="0.25">
      <c r="A44" s="14">
        <f t="shared" si="1"/>
        <v>26</v>
      </c>
      <c r="B44" s="24" t="s">
        <v>56</v>
      </c>
      <c r="C44" s="25" t="s">
        <v>7</v>
      </c>
      <c r="D44" s="48">
        <f>D40</f>
        <v>408.24</v>
      </c>
      <c r="E44" s="40"/>
      <c r="F44" s="41"/>
    </row>
    <row r="45" spans="1:6" ht="45" x14ac:dyDescent="0.25">
      <c r="A45" s="14">
        <f t="shared" si="1"/>
        <v>27</v>
      </c>
      <c r="B45" s="27" t="s">
        <v>57</v>
      </c>
      <c r="C45" s="28" t="s">
        <v>6</v>
      </c>
      <c r="D45" s="44">
        <f>D37*2+3</f>
        <v>727</v>
      </c>
      <c r="E45" s="40"/>
      <c r="F45" s="41"/>
    </row>
    <row r="46" spans="1:6" ht="15" x14ac:dyDescent="0.25">
      <c r="A46" s="4" t="s">
        <v>59</v>
      </c>
      <c r="B46" s="5" t="s">
        <v>62</v>
      </c>
      <c r="C46" s="62"/>
      <c r="D46" s="30"/>
      <c r="E46" s="43"/>
      <c r="F46" s="41"/>
    </row>
    <row r="47" spans="1:6" ht="30" x14ac:dyDescent="0.25">
      <c r="A47" s="26">
        <v>1</v>
      </c>
      <c r="B47" s="27" t="s">
        <v>150</v>
      </c>
      <c r="C47" s="28" t="s">
        <v>13</v>
      </c>
      <c r="D47" s="44">
        <v>14</v>
      </c>
      <c r="E47" s="40"/>
      <c r="F47" s="41"/>
    </row>
    <row r="48" spans="1:6" ht="75" x14ac:dyDescent="0.25">
      <c r="A48" s="26">
        <f>A47+1</f>
        <v>2</v>
      </c>
      <c r="B48" s="27" t="s">
        <v>63</v>
      </c>
      <c r="C48" s="28" t="s">
        <v>13</v>
      </c>
      <c r="D48" s="49"/>
      <c r="E48" s="40"/>
      <c r="F48" s="41"/>
    </row>
    <row r="49" spans="1:9" ht="30" x14ac:dyDescent="0.25">
      <c r="A49" s="26">
        <f t="shared" ref="A49:A50" si="2">A48+1</f>
        <v>3</v>
      </c>
      <c r="B49" s="27" t="s">
        <v>26</v>
      </c>
      <c r="C49" s="28" t="s">
        <v>13</v>
      </c>
      <c r="D49" s="49"/>
      <c r="E49" s="40"/>
      <c r="F49" s="41"/>
    </row>
    <row r="50" spans="1:9" ht="15" x14ac:dyDescent="0.25">
      <c r="A50" s="26">
        <f t="shared" si="2"/>
        <v>4</v>
      </c>
      <c r="B50" s="6" t="s">
        <v>25</v>
      </c>
      <c r="C50" s="28" t="s">
        <v>13</v>
      </c>
      <c r="D50" s="38">
        <v>23</v>
      </c>
      <c r="E50" s="40"/>
      <c r="F50" s="41"/>
    </row>
    <row r="51" spans="1:9" ht="15" x14ac:dyDescent="0.25">
      <c r="A51" s="4" t="s">
        <v>61</v>
      </c>
      <c r="B51" s="5" t="s">
        <v>65</v>
      </c>
      <c r="C51" s="26"/>
      <c r="D51" s="38"/>
      <c r="E51" s="40"/>
      <c r="F51" s="41"/>
    </row>
    <row r="52" spans="1:9" ht="45" x14ac:dyDescent="0.25">
      <c r="A52" s="7">
        <v>1</v>
      </c>
      <c r="B52" s="11" t="s">
        <v>66</v>
      </c>
      <c r="C52" s="7" t="s">
        <v>7</v>
      </c>
      <c r="D52" s="63">
        <f>D11*0.2</f>
        <v>87.160000000000011</v>
      </c>
      <c r="E52" s="39"/>
      <c r="F52" s="41"/>
    </row>
    <row r="53" spans="1:9" ht="45" x14ac:dyDescent="0.25">
      <c r="A53" s="7">
        <f>A52+1</f>
        <v>2</v>
      </c>
      <c r="B53" s="11" t="s">
        <v>67</v>
      </c>
      <c r="C53" s="7" t="s">
        <v>70</v>
      </c>
      <c r="D53" s="63"/>
      <c r="E53" s="39"/>
      <c r="F53" s="41"/>
    </row>
    <row r="54" spans="1:9" ht="30" x14ac:dyDescent="0.25">
      <c r="A54" s="7">
        <f t="shared" ref="A54:A55" si="3">A53+1</f>
        <v>3</v>
      </c>
      <c r="B54" s="11" t="s">
        <v>68</v>
      </c>
      <c r="C54" s="7" t="s">
        <v>32</v>
      </c>
      <c r="D54" s="63">
        <f>D11</f>
        <v>435.8</v>
      </c>
      <c r="E54" s="39"/>
      <c r="F54" s="41"/>
    </row>
    <row r="55" spans="1:9" ht="30" x14ac:dyDescent="0.25">
      <c r="A55" s="7">
        <f t="shared" si="3"/>
        <v>4</v>
      </c>
      <c r="B55" s="11" t="s">
        <v>69</v>
      </c>
      <c r="C55" s="7" t="s">
        <v>32</v>
      </c>
      <c r="D55" s="63">
        <f>D54</f>
        <v>435.8</v>
      </c>
      <c r="E55" s="39"/>
      <c r="F55" s="41"/>
    </row>
    <row r="56" spans="1:9" ht="15" x14ac:dyDescent="0.25">
      <c r="A56" s="4" t="s">
        <v>64</v>
      </c>
      <c r="B56" s="5" t="s">
        <v>60</v>
      </c>
      <c r="C56" s="62"/>
      <c r="D56" s="30"/>
      <c r="E56" s="43"/>
      <c r="F56" s="117"/>
    </row>
    <row r="57" spans="1:9" ht="12" hidden="1" customHeight="1" x14ac:dyDescent="0.25">
      <c r="A57" s="6"/>
      <c r="B57" s="31" t="s">
        <v>22</v>
      </c>
      <c r="C57" s="28" t="s">
        <v>13</v>
      </c>
      <c r="D57" s="13"/>
      <c r="E57" s="40"/>
      <c r="F57" s="41"/>
    </row>
    <row r="58" spans="1:9" ht="12" hidden="1" customHeight="1" x14ac:dyDescent="0.25">
      <c r="A58" s="6"/>
      <c r="B58" s="31" t="s">
        <v>11</v>
      </c>
      <c r="C58" s="28" t="s">
        <v>13</v>
      </c>
      <c r="D58" s="13"/>
      <c r="E58" s="40"/>
      <c r="F58" s="41"/>
    </row>
    <row r="59" spans="1:9" ht="12" hidden="1" customHeight="1" x14ac:dyDescent="0.25">
      <c r="A59" s="6"/>
      <c r="B59" s="56" t="s">
        <v>95</v>
      </c>
      <c r="C59" s="28"/>
      <c r="D59" s="13"/>
      <c r="E59" s="40"/>
      <c r="F59" s="41"/>
    </row>
    <row r="60" spans="1:9" ht="12" hidden="1" customHeight="1" x14ac:dyDescent="0.25">
      <c r="A60" s="6"/>
      <c r="B60" s="56" t="s">
        <v>96</v>
      </c>
      <c r="C60" s="28"/>
      <c r="D60" s="13"/>
      <c r="E60" s="40"/>
      <c r="F60" s="41"/>
    </row>
    <row r="61" spans="1:9" ht="12" hidden="1" customHeight="1" x14ac:dyDescent="0.25">
      <c r="A61" s="6"/>
      <c r="B61" s="56" t="s">
        <v>97</v>
      </c>
      <c r="C61" s="28"/>
      <c r="D61" s="13"/>
      <c r="E61" s="40"/>
      <c r="F61" s="41"/>
    </row>
    <row r="62" spans="1:9" ht="12" hidden="1" customHeight="1" x14ac:dyDescent="0.25">
      <c r="A62" s="6"/>
      <c r="B62" s="57" t="s">
        <v>98</v>
      </c>
      <c r="C62" s="28"/>
      <c r="D62" s="13"/>
      <c r="E62" s="40"/>
      <c r="F62" s="41"/>
    </row>
    <row r="63" spans="1:9" ht="12" hidden="1" customHeight="1" x14ac:dyDescent="0.25">
      <c r="A63" s="6"/>
      <c r="B63" s="57" t="s">
        <v>99</v>
      </c>
      <c r="C63" s="28"/>
      <c r="D63" s="13"/>
      <c r="E63" s="40"/>
      <c r="F63" s="41"/>
      <c r="I63" s="65">
        <v>61.83</v>
      </c>
    </row>
    <row r="64" spans="1:9" ht="12" hidden="1" customHeight="1" x14ac:dyDescent="0.25">
      <c r="A64" s="6"/>
      <c r="B64" s="57" t="s">
        <v>94</v>
      </c>
      <c r="C64" s="28"/>
      <c r="D64" s="13"/>
      <c r="E64" s="40"/>
      <c r="F64" s="41"/>
      <c r="I64" s="65">
        <v>79.819999999999993</v>
      </c>
    </row>
    <row r="65" spans="1:6" ht="12" hidden="1" customHeight="1" x14ac:dyDescent="0.25">
      <c r="A65" s="6"/>
      <c r="B65" s="57" t="s">
        <v>100</v>
      </c>
      <c r="C65" s="28"/>
      <c r="D65" s="13"/>
      <c r="E65" s="40"/>
      <c r="F65" s="41"/>
    </row>
    <row r="66" spans="1:6" ht="12" hidden="1" customHeight="1" x14ac:dyDescent="0.25">
      <c r="A66" s="6"/>
      <c r="B66" s="58" t="s">
        <v>101</v>
      </c>
      <c r="C66" s="28"/>
      <c r="D66" s="13"/>
      <c r="E66" s="40"/>
      <c r="F66" s="41"/>
    </row>
    <row r="67" spans="1:6" ht="12" hidden="1" customHeight="1" x14ac:dyDescent="0.25">
      <c r="A67" s="6"/>
      <c r="B67" s="58" t="s">
        <v>102</v>
      </c>
      <c r="C67" s="28"/>
      <c r="D67" s="13"/>
      <c r="E67" s="40"/>
      <c r="F67" s="41"/>
    </row>
    <row r="68" spans="1:6" ht="12" hidden="1" customHeight="1" x14ac:dyDescent="0.25">
      <c r="A68" s="6"/>
      <c r="B68" s="58" t="s">
        <v>103</v>
      </c>
      <c r="C68" s="28"/>
      <c r="D68" s="13"/>
      <c r="E68" s="40"/>
      <c r="F68" s="41"/>
    </row>
    <row r="69" spans="1:6" ht="12" hidden="1" customHeight="1" x14ac:dyDescent="0.25">
      <c r="A69" s="6"/>
      <c r="B69" s="58" t="s">
        <v>104</v>
      </c>
      <c r="C69" s="28"/>
      <c r="D69" s="13"/>
      <c r="E69" s="40"/>
      <c r="F69" s="41"/>
    </row>
    <row r="70" spans="1:6" ht="12" hidden="1" customHeight="1" x14ac:dyDescent="0.25">
      <c r="A70" s="6"/>
      <c r="B70" s="59" t="s">
        <v>105</v>
      </c>
      <c r="C70" s="28"/>
      <c r="D70" s="13"/>
      <c r="E70" s="40"/>
      <c r="F70" s="41"/>
    </row>
    <row r="71" spans="1:6" ht="12" hidden="1" customHeight="1" x14ac:dyDescent="0.25">
      <c r="A71" s="6"/>
      <c r="B71" s="59" t="s">
        <v>93</v>
      </c>
      <c r="C71" s="28"/>
      <c r="D71" s="13"/>
      <c r="E71" s="40"/>
      <c r="F71" s="41"/>
    </row>
    <row r="72" spans="1:6" ht="12" hidden="1" customHeight="1" x14ac:dyDescent="0.25">
      <c r="A72" s="6"/>
      <c r="B72" s="59" t="s">
        <v>106</v>
      </c>
      <c r="C72" s="28"/>
      <c r="D72" s="13"/>
      <c r="E72" s="40"/>
      <c r="F72" s="41"/>
    </row>
    <row r="73" spans="1:6" ht="12" hidden="1" customHeight="1" x14ac:dyDescent="0.25">
      <c r="A73" s="6"/>
      <c r="B73" s="59" t="s">
        <v>107</v>
      </c>
      <c r="C73" s="28"/>
      <c r="D73" s="13"/>
      <c r="E73" s="40"/>
      <c r="F73" s="41"/>
    </row>
    <row r="74" spans="1:6" ht="12" customHeight="1" x14ac:dyDescent="0.25">
      <c r="A74" s="83"/>
      <c r="B74" s="84" t="s">
        <v>12</v>
      </c>
      <c r="C74" s="85" t="s">
        <v>13</v>
      </c>
      <c r="D74" s="86">
        <v>1</v>
      </c>
      <c r="E74" s="87"/>
      <c r="F74" s="41"/>
    </row>
    <row r="75" spans="1:6" ht="12" hidden="1" customHeight="1" x14ac:dyDescent="0.25">
      <c r="A75" s="83"/>
      <c r="B75" s="84" t="s">
        <v>92</v>
      </c>
      <c r="C75" s="85"/>
      <c r="D75" s="86"/>
      <c r="E75" s="87"/>
      <c r="F75" s="41"/>
    </row>
    <row r="76" spans="1:6" ht="12" customHeight="1" x14ac:dyDescent="0.25">
      <c r="A76" s="83"/>
      <c r="B76" s="84" t="s">
        <v>108</v>
      </c>
      <c r="C76" s="85" t="s">
        <v>13</v>
      </c>
      <c r="D76" s="86">
        <v>2</v>
      </c>
      <c r="E76" s="87"/>
      <c r="F76" s="41"/>
    </row>
    <row r="77" spans="1:6" ht="12" hidden="1" customHeight="1" x14ac:dyDescent="0.25">
      <c r="A77" s="83"/>
      <c r="B77" s="84" t="s">
        <v>109</v>
      </c>
      <c r="C77" s="85"/>
      <c r="D77" s="86"/>
      <c r="E77" s="87"/>
      <c r="F77" s="41"/>
    </row>
    <row r="78" spans="1:6" ht="12" hidden="1" customHeight="1" x14ac:dyDescent="0.25">
      <c r="A78" s="83"/>
      <c r="B78" s="84" t="s">
        <v>110</v>
      </c>
      <c r="C78" s="85"/>
      <c r="D78" s="86"/>
      <c r="E78" s="87"/>
      <c r="F78" s="41"/>
    </row>
    <row r="79" spans="1:6" ht="12" hidden="1" customHeight="1" x14ac:dyDescent="0.25">
      <c r="A79" s="83"/>
      <c r="B79" s="84" t="s">
        <v>91</v>
      </c>
      <c r="C79" s="85"/>
      <c r="D79" s="86"/>
      <c r="E79" s="87"/>
      <c r="F79" s="41"/>
    </row>
    <row r="80" spans="1:6" ht="12" hidden="1" customHeight="1" x14ac:dyDescent="0.25">
      <c r="A80" s="83"/>
      <c r="B80" s="84" t="s">
        <v>111</v>
      </c>
      <c r="C80" s="85"/>
      <c r="D80" s="86"/>
      <c r="E80" s="87"/>
      <c r="F80" s="41"/>
    </row>
    <row r="81" spans="1:6" ht="12" hidden="1" customHeight="1" x14ac:dyDescent="0.25">
      <c r="A81" s="83"/>
      <c r="B81" s="84" t="s">
        <v>112</v>
      </c>
      <c r="C81" s="85"/>
      <c r="D81" s="86"/>
      <c r="E81" s="87"/>
      <c r="F81" s="41"/>
    </row>
    <row r="82" spans="1:6" ht="12" hidden="1" customHeight="1" x14ac:dyDescent="0.25">
      <c r="A82" s="83"/>
      <c r="B82" s="84" t="s">
        <v>113</v>
      </c>
      <c r="C82" s="85"/>
      <c r="D82" s="86"/>
      <c r="E82" s="87"/>
      <c r="F82" s="41"/>
    </row>
    <row r="83" spans="1:6" ht="12" hidden="1" customHeight="1" x14ac:dyDescent="0.25">
      <c r="A83" s="83"/>
      <c r="B83" s="84" t="s">
        <v>114</v>
      </c>
      <c r="C83" s="85"/>
      <c r="D83" s="86"/>
      <c r="E83" s="88"/>
      <c r="F83" s="41"/>
    </row>
    <row r="84" spans="1:6" ht="12" hidden="1" customHeight="1" x14ac:dyDescent="0.25">
      <c r="A84" s="83"/>
      <c r="B84" s="84" t="s">
        <v>115</v>
      </c>
      <c r="C84" s="85"/>
      <c r="D84" s="86"/>
      <c r="E84" s="88"/>
      <c r="F84" s="41"/>
    </row>
    <row r="85" spans="1:6" ht="12" hidden="1" customHeight="1" x14ac:dyDescent="0.25">
      <c r="A85" s="83"/>
      <c r="B85" s="84" t="s">
        <v>88</v>
      </c>
      <c r="C85" s="85"/>
      <c r="D85" s="86"/>
      <c r="E85" s="87"/>
      <c r="F85" s="41"/>
    </row>
    <row r="86" spans="1:6" ht="12" hidden="1" customHeight="1" x14ac:dyDescent="0.25">
      <c r="A86" s="83"/>
      <c r="B86" s="84" t="s">
        <v>87</v>
      </c>
      <c r="C86" s="85"/>
      <c r="D86" s="86"/>
      <c r="E86" s="87"/>
      <c r="F86" s="41"/>
    </row>
    <row r="87" spans="1:6" ht="12" hidden="1" customHeight="1" x14ac:dyDescent="0.25">
      <c r="A87" s="83"/>
      <c r="B87" s="84" t="s">
        <v>86</v>
      </c>
      <c r="C87" s="85"/>
      <c r="D87" s="86"/>
      <c r="E87" s="87"/>
      <c r="F87" s="41"/>
    </row>
    <row r="88" spans="1:6" ht="12" hidden="1" customHeight="1" x14ac:dyDescent="0.25">
      <c r="A88" s="83"/>
      <c r="B88" s="84" t="s">
        <v>116</v>
      </c>
      <c r="C88" s="85"/>
      <c r="D88" s="86"/>
      <c r="E88" s="87"/>
      <c r="F88" s="41"/>
    </row>
    <row r="89" spans="1:6" ht="12" hidden="1" customHeight="1" x14ac:dyDescent="0.25">
      <c r="A89" s="83"/>
      <c r="B89" s="84" t="s">
        <v>117</v>
      </c>
      <c r="C89" s="85"/>
      <c r="D89" s="86"/>
      <c r="E89" s="87"/>
      <c r="F89" s="41"/>
    </row>
    <row r="90" spans="1:6" ht="12" hidden="1" customHeight="1" x14ac:dyDescent="0.25">
      <c r="A90" s="83"/>
      <c r="B90" s="84" t="s">
        <v>85</v>
      </c>
      <c r="C90" s="85"/>
      <c r="D90" s="86"/>
      <c r="E90" s="87"/>
      <c r="F90" s="41"/>
    </row>
    <row r="91" spans="1:6" ht="12" hidden="1" customHeight="1" x14ac:dyDescent="0.25">
      <c r="A91" s="83"/>
      <c r="B91" s="84" t="s">
        <v>84</v>
      </c>
      <c r="C91" s="85"/>
      <c r="D91" s="86"/>
      <c r="E91" s="87"/>
      <c r="F91" s="41"/>
    </row>
    <row r="92" spans="1:6" ht="12" customHeight="1" x14ac:dyDescent="0.25">
      <c r="A92" s="83"/>
      <c r="B92" s="84" t="s">
        <v>118</v>
      </c>
      <c r="C92" s="85" t="s">
        <v>13</v>
      </c>
      <c r="D92" s="86">
        <v>4</v>
      </c>
      <c r="E92" s="88"/>
      <c r="F92" s="41"/>
    </row>
    <row r="93" spans="1:6" ht="12" customHeight="1" x14ac:dyDescent="0.25">
      <c r="A93" s="83"/>
      <c r="B93" s="84" t="s">
        <v>23</v>
      </c>
      <c r="C93" s="85" t="s">
        <v>13</v>
      </c>
      <c r="D93" s="86">
        <v>2</v>
      </c>
      <c r="E93" s="87"/>
      <c r="F93" s="41"/>
    </row>
    <row r="94" spans="1:6" ht="12" hidden="1" customHeight="1" x14ac:dyDescent="0.25">
      <c r="A94" s="83"/>
      <c r="B94" s="84" t="s">
        <v>119</v>
      </c>
      <c r="C94" s="85"/>
      <c r="D94" s="86"/>
      <c r="E94" s="87"/>
      <c r="F94" s="41"/>
    </row>
    <row r="95" spans="1:6" ht="12" hidden="1" customHeight="1" x14ac:dyDescent="0.25">
      <c r="A95" s="83"/>
      <c r="B95" s="84" t="s">
        <v>120</v>
      </c>
      <c r="C95" s="85" t="s">
        <v>13</v>
      </c>
      <c r="D95" s="86"/>
      <c r="E95" s="87"/>
      <c r="F95" s="41"/>
    </row>
    <row r="96" spans="1:6" ht="12" hidden="1" customHeight="1" x14ac:dyDescent="0.25">
      <c r="A96" s="83"/>
      <c r="B96" s="84" t="s">
        <v>121</v>
      </c>
      <c r="C96" s="85"/>
      <c r="D96" s="86"/>
      <c r="E96" s="87"/>
      <c r="F96" s="41"/>
    </row>
    <row r="97" spans="1:6" ht="12" hidden="1" customHeight="1" x14ac:dyDescent="0.25">
      <c r="A97" s="83"/>
      <c r="B97" s="84" t="s">
        <v>122</v>
      </c>
      <c r="C97" s="85"/>
      <c r="D97" s="86"/>
      <c r="E97" s="87"/>
      <c r="F97" s="41"/>
    </row>
    <row r="98" spans="1:6" ht="12" hidden="1" customHeight="1" x14ac:dyDescent="0.25">
      <c r="A98" s="83"/>
      <c r="B98" s="84" t="s">
        <v>124</v>
      </c>
      <c r="C98" s="85"/>
      <c r="D98" s="86"/>
      <c r="E98" s="87"/>
      <c r="F98" s="41"/>
    </row>
    <row r="99" spans="1:6" ht="12" hidden="1" customHeight="1" x14ac:dyDescent="0.25">
      <c r="A99" s="83"/>
      <c r="B99" s="84" t="s">
        <v>89</v>
      </c>
      <c r="C99" s="85"/>
      <c r="D99" s="86"/>
      <c r="E99" s="87"/>
      <c r="F99" s="41"/>
    </row>
    <row r="100" spans="1:6" ht="12" hidden="1" customHeight="1" x14ac:dyDescent="0.25">
      <c r="A100" s="83"/>
      <c r="B100" s="84" t="s">
        <v>123</v>
      </c>
      <c r="C100" s="85"/>
      <c r="D100" s="86"/>
      <c r="E100" s="87"/>
      <c r="F100" s="41"/>
    </row>
    <row r="101" spans="1:6" ht="12" hidden="1" customHeight="1" x14ac:dyDescent="0.25">
      <c r="A101" s="83"/>
      <c r="B101" s="84" t="s">
        <v>14</v>
      </c>
      <c r="C101" s="85"/>
      <c r="D101" s="86"/>
      <c r="E101" s="87"/>
      <c r="F101" s="41"/>
    </row>
    <row r="102" spans="1:6" ht="12" hidden="1" customHeight="1" x14ac:dyDescent="0.25">
      <c r="A102" s="83"/>
      <c r="B102" s="84" t="s">
        <v>125</v>
      </c>
      <c r="C102" s="85"/>
      <c r="D102" s="86"/>
      <c r="E102" s="87"/>
      <c r="F102" s="41"/>
    </row>
    <row r="103" spans="1:6" ht="12" hidden="1" customHeight="1" x14ac:dyDescent="0.25">
      <c r="A103" s="83"/>
      <c r="B103" s="84" t="s">
        <v>126</v>
      </c>
      <c r="C103" s="85"/>
      <c r="D103" s="86"/>
      <c r="E103" s="87"/>
      <c r="F103" s="41"/>
    </row>
    <row r="104" spans="1:6" ht="12" hidden="1" customHeight="1" x14ac:dyDescent="0.25">
      <c r="A104" s="83"/>
      <c r="B104" s="84" t="s">
        <v>127</v>
      </c>
      <c r="C104" s="85"/>
      <c r="D104" s="86"/>
      <c r="E104" s="87"/>
      <c r="F104" s="41"/>
    </row>
    <row r="105" spans="1:6" ht="12" hidden="1" customHeight="1" x14ac:dyDescent="0.25">
      <c r="A105" s="83"/>
      <c r="B105" s="84" t="s">
        <v>135</v>
      </c>
      <c r="C105" s="85"/>
      <c r="D105" s="86"/>
      <c r="E105" s="87"/>
      <c r="F105" s="41"/>
    </row>
    <row r="106" spans="1:6" ht="12" customHeight="1" x14ac:dyDescent="0.25">
      <c r="A106" s="83"/>
      <c r="B106" s="84" t="s">
        <v>29</v>
      </c>
      <c r="C106" s="85" t="s">
        <v>13</v>
      </c>
      <c r="D106" s="86">
        <v>12</v>
      </c>
      <c r="E106" s="87"/>
      <c r="F106" s="41"/>
    </row>
    <row r="107" spans="1:6" ht="12" hidden="1" customHeight="1" x14ac:dyDescent="0.25">
      <c r="A107" s="83"/>
      <c r="B107" s="84" t="s">
        <v>128</v>
      </c>
      <c r="C107" s="85"/>
      <c r="D107" s="86"/>
      <c r="E107" s="87"/>
      <c r="F107" s="41"/>
    </row>
    <row r="108" spans="1:6" ht="12" hidden="1" customHeight="1" x14ac:dyDescent="0.25">
      <c r="A108" s="83"/>
      <c r="B108" s="84" t="s">
        <v>133</v>
      </c>
      <c r="C108" s="85" t="s">
        <v>13</v>
      </c>
      <c r="D108" s="86"/>
      <c r="E108" s="87"/>
      <c r="F108" s="41"/>
    </row>
    <row r="109" spans="1:6" ht="12" hidden="1" customHeight="1" x14ac:dyDescent="0.25">
      <c r="A109" s="83"/>
      <c r="B109" s="84" t="s">
        <v>132</v>
      </c>
      <c r="C109" s="85"/>
      <c r="D109" s="86"/>
      <c r="E109" s="87"/>
      <c r="F109" s="41"/>
    </row>
    <row r="110" spans="1:6" ht="12" hidden="1" customHeight="1" x14ac:dyDescent="0.25">
      <c r="A110" s="83"/>
      <c r="B110" s="84" t="s">
        <v>129</v>
      </c>
      <c r="C110" s="85"/>
      <c r="D110" s="86"/>
      <c r="E110" s="87"/>
      <c r="F110" s="41"/>
    </row>
    <row r="111" spans="1:6" ht="12" hidden="1" customHeight="1" x14ac:dyDescent="0.25">
      <c r="A111" s="83"/>
      <c r="B111" s="84" t="s">
        <v>136</v>
      </c>
      <c r="C111" s="85"/>
      <c r="D111" s="86"/>
      <c r="E111" s="87"/>
      <c r="F111" s="41"/>
    </row>
    <row r="112" spans="1:6" ht="12" customHeight="1" x14ac:dyDescent="0.25">
      <c r="A112" s="83"/>
      <c r="B112" s="84" t="s">
        <v>131</v>
      </c>
      <c r="C112" s="85" t="s">
        <v>13</v>
      </c>
      <c r="D112" s="86">
        <v>12</v>
      </c>
      <c r="E112" s="87"/>
      <c r="F112" s="41"/>
    </row>
    <row r="113" spans="1:6" ht="15" hidden="1" x14ac:dyDescent="0.25">
      <c r="A113" s="83"/>
      <c r="B113" s="84" t="s">
        <v>130</v>
      </c>
      <c r="C113" s="85"/>
      <c r="D113" s="86"/>
      <c r="E113" s="87"/>
      <c r="F113" s="41"/>
    </row>
    <row r="114" spans="1:6" ht="15" x14ac:dyDescent="0.25">
      <c r="A114" s="83"/>
      <c r="B114" s="84" t="s">
        <v>17</v>
      </c>
      <c r="C114" s="85" t="s">
        <v>13</v>
      </c>
      <c r="D114" s="86">
        <v>1</v>
      </c>
      <c r="E114" s="87"/>
      <c r="F114" s="41"/>
    </row>
    <row r="115" spans="1:6" ht="15" hidden="1" x14ac:dyDescent="0.25">
      <c r="A115" s="83"/>
      <c r="B115" s="84"/>
      <c r="C115" s="85"/>
      <c r="D115" s="86"/>
      <c r="E115" s="87"/>
      <c r="F115" s="41"/>
    </row>
    <row r="116" spans="1:6" ht="15" hidden="1" x14ac:dyDescent="0.25">
      <c r="A116" s="83"/>
      <c r="B116" s="84"/>
      <c r="C116" s="85"/>
      <c r="D116" s="86"/>
      <c r="E116" s="87"/>
      <c r="F116" s="41"/>
    </row>
    <row r="117" spans="1:6" ht="15" hidden="1" x14ac:dyDescent="0.25">
      <c r="A117" s="83"/>
      <c r="B117" s="84" t="s">
        <v>134</v>
      </c>
      <c r="C117" s="85"/>
      <c r="D117" s="86"/>
      <c r="E117" s="87"/>
      <c r="F117" s="41"/>
    </row>
    <row r="118" spans="1:6" ht="22.5" hidden="1" x14ac:dyDescent="0.25">
      <c r="A118" s="83"/>
      <c r="B118" s="84" t="s">
        <v>28</v>
      </c>
      <c r="C118" s="85"/>
      <c r="D118" s="86"/>
      <c r="E118" s="87"/>
      <c r="F118" s="41"/>
    </row>
    <row r="119" spans="1:6" ht="15" hidden="1" x14ac:dyDescent="0.25">
      <c r="A119" s="83"/>
      <c r="B119" s="84"/>
      <c r="C119" s="85"/>
      <c r="D119" s="86"/>
      <c r="E119" s="87"/>
      <c r="F119" s="41"/>
    </row>
    <row r="120" spans="1:6" ht="15" hidden="1" x14ac:dyDescent="0.25">
      <c r="A120" s="83"/>
      <c r="B120" s="84"/>
      <c r="C120" s="85"/>
      <c r="D120" s="86"/>
      <c r="E120" s="87"/>
      <c r="F120" s="41"/>
    </row>
    <row r="121" spans="1:6" ht="15" hidden="1" x14ac:dyDescent="0.25">
      <c r="A121" s="83"/>
      <c r="B121" s="84" t="s">
        <v>137</v>
      </c>
      <c r="C121" s="85"/>
      <c r="D121" s="86"/>
      <c r="E121" s="87"/>
      <c r="F121" s="41"/>
    </row>
    <row r="122" spans="1:6" ht="15" hidden="1" x14ac:dyDescent="0.25">
      <c r="A122" s="83"/>
      <c r="B122" s="84" t="s">
        <v>138</v>
      </c>
      <c r="C122" s="85"/>
      <c r="D122" s="86"/>
      <c r="E122" s="87"/>
      <c r="F122" s="41"/>
    </row>
    <row r="123" spans="1:6" ht="15" hidden="1" x14ac:dyDescent="0.25">
      <c r="A123" s="83"/>
      <c r="B123" s="84" t="s">
        <v>139</v>
      </c>
      <c r="C123" s="85"/>
      <c r="D123" s="86"/>
      <c r="E123" s="87"/>
      <c r="F123" s="41"/>
    </row>
    <row r="124" spans="1:6" ht="15" hidden="1" x14ac:dyDescent="0.25">
      <c r="A124" s="83"/>
      <c r="B124" s="84" t="s">
        <v>140</v>
      </c>
      <c r="C124" s="85"/>
      <c r="D124" s="86"/>
      <c r="E124" s="87"/>
      <c r="F124" s="41"/>
    </row>
    <row r="125" spans="1:6" ht="15" hidden="1" x14ac:dyDescent="0.25">
      <c r="A125" s="83"/>
      <c r="B125" s="84" t="s">
        <v>141</v>
      </c>
      <c r="C125" s="85"/>
      <c r="D125" s="86"/>
      <c r="E125" s="88"/>
      <c r="F125" s="41"/>
    </row>
    <row r="126" spans="1:6" ht="15" x14ac:dyDescent="0.25">
      <c r="A126" s="83"/>
      <c r="B126" s="84" t="s">
        <v>142</v>
      </c>
      <c r="C126" s="85" t="s">
        <v>13</v>
      </c>
      <c r="D126" s="86">
        <v>19</v>
      </c>
      <c r="E126" s="87"/>
      <c r="F126" s="41"/>
    </row>
    <row r="127" spans="1:6" ht="17.25" customHeight="1" x14ac:dyDescent="0.25">
      <c r="A127" s="83"/>
      <c r="B127" s="89" t="s">
        <v>20</v>
      </c>
      <c r="C127" s="85" t="s">
        <v>13</v>
      </c>
      <c r="D127" s="86">
        <v>19</v>
      </c>
      <c r="E127" s="87"/>
      <c r="F127" s="41"/>
    </row>
    <row r="128" spans="1:6" ht="22.5" hidden="1" x14ac:dyDescent="0.25">
      <c r="A128" s="83"/>
      <c r="B128" s="84" t="s">
        <v>143</v>
      </c>
      <c r="C128" s="85"/>
      <c r="D128" s="86"/>
      <c r="E128" s="87"/>
      <c r="F128" s="41"/>
    </row>
    <row r="129" spans="1:6" ht="22.5" x14ac:dyDescent="0.25">
      <c r="A129" s="83"/>
      <c r="B129" s="84" t="s">
        <v>144</v>
      </c>
      <c r="C129" s="85" t="s">
        <v>13</v>
      </c>
      <c r="D129" s="86">
        <v>4</v>
      </c>
      <c r="E129" s="88"/>
      <c r="F129" s="41"/>
    </row>
    <row r="130" spans="1:6" ht="22.5" hidden="1" x14ac:dyDescent="0.25">
      <c r="A130" s="83"/>
      <c r="B130" s="84" t="s">
        <v>145</v>
      </c>
      <c r="C130" s="85"/>
      <c r="D130" s="86"/>
      <c r="E130" s="87"/>
      <c r="F130" s="41"/>
    </row>
    <row r="131" spans="1:6" ht="22.5" hidden="1" x14ac:dyDescent="0.25">
      <c r="A131" s="83"/>
      <c r="B131" s="84" t="s">
        <v>146</v>
      </c>
      <c r="C131" s="85"/>
      <c r="D131" s="86"/>
      <c r="E131" s="87"/>
      <c r="F131" s="41"/>
    </row>
    <row r="132" spans="1:6" ht="22.5" hidden="1" x14ac:dyDescent="0.25">
      <c r="A132" s="83"/>
      <c r="B132" s="84" t="s">
        <v>147</v>
      </c>
      <c r="C132" s="85"/>
      <c r="D132" s="86"/>
      <c r="E132" s="87"/>
      <c r="F132" s="41"/>
    </row>
    <row r="133" spans="1:6" ht="22.5" hidden="1" x14ac:dyDescent="0.25">
      <c r="A133" s="83"/>
      <c r="B133" s="84" t="s">
        <v>148</v>
      </c>
      <c r="C133" s="85"/>
      <c r="D133" s="86"/>
      <c r="E133" s="87"/>
      <c r="F133" s="41"/>
    </row>
    <row r="134" spans="1:6" ht="15" hidden="1" x14ac:dyDescent="0.25">
      <c r="A134" s="83"/>
      <c r="B134" s="89" t="s">
        <v>21</v>
      </c>
      <c r="C134" s="85"/>
      <c r="D134" s="86"/>
      <c r="E134" s="87"/>
      <c r="F134" s="41"/>
    </row>
    <row r="135" spans="1:6" ht="15" x14ac:dyDescent="0.25">
      <c r="A135" s="83"/>
      <c r="B135" s="84" t="s">
        <v>16</v>
      </c>
      <c r="C135" s="85" t="s">
        <v>13</v>
      </c>
      <c r="D135" s="86">
        <v>2</v>
      </c>
      <c r="E135" s="87"/>
      <c r="F135" s="41"/>
    </row>
    <row r="136" spans="1:6" ht="15" hidden="1" x14ac:dyDescent="0.25">
      <c r="A136" s="32"/>
      <c r="B136" s="36" t="s">
        <v>15</v>
      </c>
      <c r="C136" s="85"/>
      <c r="D136" s="35"/>
      <c r="E136" s="76">
        <v>67.23</v>
      </c>
      <c r="F136" s="41">
        <f t="shared" ref="F136:F139" si="4">D136*E136</f>
        <v>0</v>
      </c>
    </row>
    <row r="137" spans="1:6" ht="15" hidden="1" x14ac:dyDescent="0.25">
      <c r="A137" s="32"/>
      <c r="B137" s="36"/>
      <c r="C137" s="85"/>
      <c r="D137" s="35"/>
      <c r="E137" s="76">
        <v>72.56</v>
      </c>
      <c r="F137" s="41">
        <f t="shared" si="4"/>
        <v>0</v>
      </c>
    </row>
    <row r="138" spans="1:6" ht="15" hidden="1" x14ac:dyDescent="0.25">
      <c r="A138" s="32"/>
      <c r="B138" s="37"/>
      <c r="C138" s="85"/>
      <c r="D138" s="35"/>
      <c r="E138" s="76">
        <v>84.55</v>
      </c>
      <c r="F138" s="41">
        <f t="shared" si="4"/>
        <v>0</v>
      </c>
    </row>
    <row r="139" spans="1:6" ht="15" hidden="1" x14ac:dyDescent="0.25">
      <c r="A139" s="32"/>
      <c r="B139" s="37" t="s">
        <v>18</v>
      </c>
      <c r="C139" s="85"/>
      <c r="D139" s="35"/>
      <c r="E139" s="76">
        <v>11.55</v>
      </c>
      <c r="F139" s="41">
        <f t="shared" si="4"/>
        <v>0</v>
      </c>
    </row>
    <row r="140" spans="1:6" ht="15" hidden="1" x14ac:dyDescent="0.25">
      <c r="A140" s="32"/>
      <c r="B140" s="36"/>
      <c r="C140" s="85"/>
      <c r="D140" s="35"/>
      <c r="E140" s="76"/>
      <c r="F140" s="41">
        <f t="shared" ref="F140:F152" si="5">D140*E140</f>
        <v>0</v>
      </c>
    </row>
    <row r="141" spans="1:6" ht="15" hidden="1" x14ac:dyDescent="0.25">
      <c r="A141" s="32"/>
      <c r="B141" s="33"/>
      <c r="C141" s="85"/>
      <c r="D141" s="35"/>
      <c r="E141" s="76"/>
      <c r="F141" s="41">
        <f t="shared" si="5"/>
        <v>0</v>
      </c>
    </row>
    <row r="142" spans="1:6" ht="12" hidden="1" customHeight="1" x14ac:dyDescent="0.25">
      <c r="A142" s="32"/>
      <c r="B142" s="36" t="s">
        <v>15</v>
      </c>
      <c r="C142" s="85"/>
      <c r="D142" s="35"/>
      <c r="E142" s="76">
        <v>67.23</v>
      </c>
      <c r="F142" s="41">
        <f t="shared" si="5"/>
        <v>0</v>
      </c>
    </row>
    <row r="143" spans="1:6" ht="15" hidden="1" x14ac:dyDescent="0.25">
      <c r="A143" s="32"/>
      <c r="B143" s="36"/>
      <c r="C143" s="85"/>
      <c r="D143" s="35"/>
      <c r="E143" s="76"/>
      <c r="F143" s="41">
        <f t="shared" si="5"/>
        <v>0</v>
      </c>
    </row>
    <row r="144" spans="1:6" ht="15" hidden="1" x14ac:dyDescent="0.25">
      <c r="A144" s="32"/>
      <c r="B144" s="36"/>
      <c r="C144" s="85"/>
      <c r="D144" s="35"/>
      <c r="E144" s="76">
        <v>52.31</v>
      </c>
      <c r="F144" s="41">
        <f t="shared" si="5"/>
        <v>0</v>
      </c>
    </row>
    <row r="145" spans="1:6" ht="15" hidden="1" x14ac:dyDescent="0.25">
      <c r="A145" s="32"/>
      <c r="B145" s="36"/>
      <c r="C145" s="85" t="s">
        <v>13</v>
      </c>
      <c r="D145" s="35"/>
      <c r="E145" s="76">
        <v>68.88</v>
      </c>
      <c r="F145" s="41">
        <f t="shared" si="5"/>
        <v>0</v>
      </c>
    </row>
    <row r="146" spans="1:6" ht="24" hidden="1" customHeight="1" x14ac:dyDescent="0.25">
      <c r="A146" s="32"/>
      <c r="B146" s="37" t="s">
        <v>19</v>
      </c>
      <c r="C146" s="34" t="s">
        <v>13</v>
      </c>
      <c r="D146" s="35"/>
      <c r="E146" s="76">
        <v>352.86</v>
      </c>
      <c r="F146" s="41">
        <f t="shared" si="5"/>
        <v>0</v>
      </c>
    </row>
    <row r="147" spans="1:6" ht="12" hidden="1" customHeight="1" x14ac:dyDescent="0.25">
      <c r="A147" s="32"/>
      <c r="B147" s="37" t="s">
        <v>24</v>
      </c>
      <c r="C147" s="34" t="s">
        <v>13</v>
      </c>
      <c r="D147" s="35"/>
      <c r="E147" s="76"/>
      <c r="F147" s="41">
        <f t="shared" si="5"/>
        <v>0</v>
      </c>
    </row>
    <row r="148" spans="1:6" ht="24.75" hidden="1" x14ac:dyDescent="0.25">
      <c r="A148" s="32"/>
      <c r="B148" s="37" t="s">
        <v>149</v>
      </c>
      <c r="C148" s="34"/>
      <c r="D148" s="35"/>
      <c r="E148" s="76">
        <v>352.86</v>
      </c>
      <c r="F148" s="41">
        <f t="shared" si="5"/>
        <v>0</v>
      </c>
    </row>
    <row r="149" spans="1:6" ht="15" hidden="1" x14ac:dyDescent="0.25">
      <c r="A149" s="2"/>
      <c r="B149" s="2"/>
      <c r="C149" s="2"/>
      <c r="D149" s="2"/>
      <c r="E149" s="71">
        <v>1500</v>
      </c>
      <c r="F149" s="41">
        <f t="shared" si="5"/>
        <v>0</v>
      </c>
    </row>
    <row r="150" spans="1:6" ht="15" hidden="1" x14ac:dyDescent="0.25">
      <c r="A150" s="2"/>
      <c r="B150" s="2"/>
      <c r="C150" s="2"/>
      <c r="D150" s="2"/>
      <c r="E150" s="71">
        <v>250</v>
      </c>
      <c r="F150" s="41">
        <f t="shared" si="5"/>
        <v>0</v>
      </c>
    </row>
    <row r="151" spans="1:6" ht="15" hidden="1" x14ac:dyDescent="0.25">
      <c r="A151" s="2"/>
      <c r="B151" s="2"/>
      <c r="C151" s="2"/>
      <c r="D151" s="2"/>
      <c r="E151" s="71">
        <v>350</v>
      </c>
      <c r="F151" s="41">
        <f t="shared" si="5"/>
        <v>0</v>
      </c>
    </row>
    <row r="152" spans="1:6" ht="15" hidden="1" x14ac:dyDescent="0.25">
      <c r="A152" s="2"/>
      <c r="B152" s="2"/>
      <c r="C152" s="2"/>
      <c r="D152" s="2"/>
      <c r="E152" s="71">
        <v>150</v>
      </c>
      <c r="F152" s="41">
        <f t="shared" si="5"/>
        <v>0</v>
      </c>
    </row>
    <row r="153" spans="1:6" ht="15" x14ac:dyDescent="0.25">
      <c r="A153" s="2"/>
      <c r="B153" s="2"/>
      <c r="C153" s="2"/>
      <c r="D153" s="126" t="s">
        <v>172</v>
      </c>
      <c r="E153" s="126"/>
      <c r="F153" s="90">
        <f>SUM(F10:F152)</f>
        <v>0</v>
      </c>
    </row>
    <row r="154" spans="1:6" ht="15" x14ac:dyDescent="0.25">
      <c r="D154" s="126" t="s">
        <v>173</v>
      </c>
      <c r="E154" s="126"/>
      <c r="F154" s="90">
        <f>F153*20%</f>
        <v>0</v>
      </c>
    </row>
    <row r="155" spans="1:6" ht="15" x14ac:dyDescent="0.25">
      <c r="D155" s="126" t="s">
        <v>174</v>
      </c>
      <c r="E155" s="126"/>
      <c r="F155" s="90">
        <f>SUM(F153:F154)</f>
        <v>0</v>
      </c>
    </row>
  </sheetData>
  <mergeCells count="10">
    <mergeCell ref="D153:E153"/>
    <mergeCell ref="D154:E154"/>
    <mergeCell ref="D155:E155"/>
    <mergeCell ref="A2:F2"/>
    <mergeCell ref="A7:A8"/>
    <mergeCell ref="B7:B8"/>
    <mergeCell ref="C7:C8"/>
    <mergeCell ref="D7:D8"/>
    <mergeCell ref="E7:E8"/>
    <mergeCell ref="F7:F8"/>
  </mergeCells>
  <printOptions horizontalCentered="1" verticalCentered="1"/>
  <pageMargins left="0.11811023622047245" right="0.11811023622047245" top="0.74803149606299213" bottom="0.74803149606299213" header="0.31496062992125984" footer="0.31496062992125984"/>
  <pageSetup paperSize="9" scale="8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181"/>
  <sheetViews>
    <sheetView view="pageBreakPreview" topLeftCell="A91" zoomScale="99" zoomScaleNormal="100" zoomScaleSheetLayoutView="99" workbookViewId="0">
      <selection activeCell="K26" sqref="K26"/>
    </sheetView>
  </sheetViews>
  <sheetFormatPr defaultColWidth="8.7109375" defaultRowHeight="12" x14ac:dyDescent="0.2"/>
  <cols>
    <col min="1" max="1" width="6.7109375" style="1" customWidth="1"/>
    <col min="2" max="2" width="41.5703125" style="1" customWidth="1"/>
    <col min="3" max="3" width="7.7109375" style="1" customWidth="1"/>
    <col min="4" max="4" width="9.7109375" style="1" customWidth="1"/>
    <col min="5" max="5" width="9.28515625" style="1" customWidth="1"/>
    <col min="6" max="6" width="12.42578125" style="1" customWidth="1"/>
    <col min="7" max="16384" width="8.7109375" style="1"/>
  </cols>
  <sheetData>
    <row r="1" spans="1:6" ht="15" x14ac:dyDescent="0.25">
      <c r="A1" s="2"/>
      <c r="B1" s="2"/>
      <c r="C1" s="2"/>
      <c r="D1" s="2"/>
      <c r="E1" s="2"/>
      <c r="F1" s="2"/>
    </row>
    <row r="2" spans="1:6" ht="15" x14ac:dyDescent="0.25">
      <c r="A2" s="122" t="s">
        <v>73</v>
      </c>
      <c r="B2" s="122"/>
      <c r="C2" s="122"/>
      <c r="D2" s="122"/>
      <c r="E2" s="122"/>
      <c r="F2" s="122"/>
    </row>
    <row r="3" spans="1:6" ht="15" x14ac:dyDescent="0.25">
      <c r="A3" s="2"/>
      <c r="B3" s="2"/>
      <c r="C3" s="2"/>
      <c r="D3" s="2"/>
      <c r="E3" s="2"/>
      <c r="F3" s="2"/>
    </row>
    <row r="4" spans="1:6" ht="15" x14ac:dyDescent="0.25">
      <c r="A4" s="2" t="s">
        <v>0</v>
      </c>
      <c r="B4" s="2"/>
      <c r="C4" s="2"/>
      <c r="D4" s="2"/>
      <c r="E4" s="2"/>
      <c r="F4" s="2"/>
    </row>
    <row r="5" spans="1:6" ht="15" x14ac:dyDescent="0.25">
      <c r="A5" s="3" t="s">
        <v>78</v>
      </c>
      <c r="B5" s="2"/>
      <c r="C5" s="2"/>
      <c r="D5" s="2"/>
      <c r="E5" s="2"/>
      <c r="F5" s="2"/>
    </row>
    <row r="6" spans="1:6" ht="15" x14ac:dyDescent="0.25">
      <c r="A6" s="3"/>
      <c r="B6" s="2"/>
      <c r="C6" s="2"/>
      <c r="D6" s="2"/>
      <c r="E6" s="2"/>
      <c r="F6" s="2"/>
    </row>
    <row r="7" spans="1:6" ht="13.15" customHeight="1" x14ac:dyDescent="0.2">
      <c r="A7" s="123" t="s">
        <v>4</v>
      </c>
      <c r="B7" s="123" t="s">
        <v>8</v>
      </c>
      <c r="C7" s="123" t="s">
        <v>2</v>
      </c>
      <c r="D7" s="123" t="s">
        <v>1</v>
      </c>
      <c r="E7" s="124" t="s">
        <v>71</v>
      </c>
      <c r="F7" s="124" t="s">
        <v>72</v>
      </c>
    </row>
    <row r="8" spans="1:6" ht="25.5" customHeight="1" x14ac:dyDescent="0.2">
      <c r="A8" s="123"/>
      <c r="B8" s="123"/>
      <c r="C8" s="123"/>
      <c r="D8" s="123"/>
      <c r="E8" s="124"/>
      <c r="F8" s="124"/>
    </row>
    <row r="9" spans="1:6" ht="15" x14ac:dyDescent="0.25">
      <c r="A9" s="4" t="s">
        <v>30</v>
      </c>
      <c r="B9" s="5" t="s">
        <v>31</v>
      </c>
      <c r="C9" s="6"/>
      <c r="D9" s="6"/>
      <c r="E9" s="6"/>
      <c r="F9" s="6"/>
    </row>
    <row r="10" spans="1:6" ht="15" customHeight="1" x14ac:dyDescent="0.25">
      <c r="A10" s="7">
        <v>1</v>
      </c>
      <c r="B10" s="8" t="s">
        <v>5</v>
      </c>
      <c r="C10" s="9" t="s">
        <v>6</v>
      </c>
      <c r="D10" s="10">
        <v>748</v>
      </c>
      <c r="E10" s="40"/>
      <c r="F10" s="41"/>
    </row>
    <row r="11" spans="1:6" ht="15" customHeight="1" x14ac:dyDescent="0.25">
      <c r="A11" s="7">
        <f>A10+1</f>
        <v>2</v>
      </c>
      <c r="B11" s="8" t="s">
        <v>36</v>
      </c>
      <c r="C11" s="9" t="s">
        <v>32</v>
      </c>
      <c r="D11" s="10">
        <v>461</v>
      </c>
      <c r="E11" s="40"/>
      <c r="F11" s="41"/>
    </row>
    <row r="12" spans="1:6" ht="19.149999999999999" customHeight="1" x14ac:dyDescent="0.25">
      <c r="A12" s="7">
        <f t="shared" ref="A12:A16" si="0">A11+1</f>
        <v>3</v>
      </c>
      <c r="B12" s="8" t="s">
        <v>37</v>
      </c>
      <c r="C12" s="9" t="s">
        <v>7</v>
      </c>
      <c r="D12" s="10">
        <f>D11*0.1*20%</f>
        <v>9.2200000000000006</v>
      </c>
      <c r="E12" s="40"/>
      <c r="F12" s="41"/>
    </row>
    <row r="13" spans="1:6" ht="31.15" customHeight="1" x14ac:dyDescent="0.25">
      <c r="A13" s="7">
        <f t="shared" si="0"/>
        <v>4</v>
      </c>
      <c r="B13" s="11" t="s">
        <v>38</v>
      </c>
      <c r="C13" s="9" t="s">
        <v>7</v>
      </c>
      <c r="D13" s="10">
        <f>D11*0.1</f>
        <v>46.1</v>
      </c>
      <c r="E13" s="40"/>
      <c r="F13" s="41"/>
    </row>
    <row r="14" spans="1:6" ht="15" x14ac:dyDescent="0.25">
      <c r="A14" s="7">
        <f t="shared" si="0"/>
        <v>5</v>
      </c>
      <c r="B14" s="11" t="s">
        <v>39</v>
      </c>
      <c r="C14" s="9" t="s">
        <v>7</v>
      </c>
      <c r="D14" s="10">
        <f>D13</f>
        <v>46.1</v>
      </c>
      <c r="E14" s="40"/>
      <c r="F14" s="41"/>
    </row>
    <row r="15" spans="1:6" ht="30" x14ac:dyDescent="0.25">
      <c r="A15" s="7">
        <f t="shared" si="0"/>
        <v>6</v>
      </c>
      <c r="B15" s="11" t="s">
        <v>74</v>
      </c>
      <c r="C15" s="9" t="s">
        <v>7</v>
      </c>
      <c r="D15" s="10">
        <f>D13</f>
        <v>46.1</v>
      </c>
      <c r="E15" s="40"/>
      <c r="F15" s="41"/>
    </row>
    <row r="16" spans="1:6" ht="22.15" customHeight="1" x14ac:dyDescent="0.25">
      <c r="A16" s="7">
        <f t="shared" si="0"/>
        <v>7</v>
      </c>
      <c r="B16" s="39" t="s">
        <v>40</v>
      </c>
      <c r="C16" s="9" t="s">
        <v>7</v>
      </c>
      <c r="D16" s="10">
        <f>D13</f>
        <v>46.1</v>
      </c>
      <c r="E16" s="40"/>
      <c r="F16" s="41"/>
    </row>
    <row r="17" spans="1:6" ht="15" x14ac:dyDescent="0.25">
      <c r="A17" s="4" t="s">
        <v>34</v>
      </c>
      <c r="B17" s="5" t="s">
        <v>33</v>
      </c>
      <c r="C17" s="12"/>
      <c r="D17" s="13"/>
      <c r="E17" s="40"/>
      <c r="F17" s="41"/>
    </row>
    <row r="18" spans="1:6" ht="30.6" customHeight="1" x14ac:dyDescent="0.25">
      <c r="A18" s="20"/>
      <c r="B18" s="21" t="s">
        <v>35</v>
      </c>
      <c r="C18" s="22" t="s">
        <v>7</v>
      </c>
      <c r="D18" s="23">
        <v>630.08000000000004</v>
      </c>
      <c r="E18" s="42"/>
      <c r="F18" s="41"/>
    </row>
    <row r="19" spans="1:6" ht="45" x14ac:dyDescent="0.25">
      <c r="A19" s="14">
        <v>1</v>
      </c>
      <c r="B19" s="15" t="s">
        <v>41</v>
      </c>
      <c r="C19" s="16" t="s">
        <v>7</v>
      </c>
      <c r="D19" s="46">
        <f>D18*85%</f>
        <v>535.56799999999998</v>
      </c>
      <c r="E19" s="40"/>
      <c r="F19" s="41"/>
    </row>
    <row r="20" spans="1:6" ht="30" x14ac:dyDescent="0.25">
      <c r="A20" s="14">
        <f>A19+1</f>
        <v>2</v>
      </c>
      <c r="B20" s="15" t="s">
        <v>42</v>
      </c>
      <c r="C20" s="16" t="s">
        <v>7</v>
      </c>
      <c r="D20" s="50">
        <f>D18*15%</f>
        <v>94.512</v>
      </c>
      <c r="E20" s="40"/>
      <c r="F20" s="41"/>
    </row>
    <row r="21" spans="1:6" ht="45" x14ac:dyDescent="0.25">
      <c r="A21" s="14">
        <f t="shared" ref="A21:A45" si="1">A20+1</f>
        <v>3</v>
      </c>
      <c r="B21" s="15" t="s">
        <v>9</v>
      </c>
      <c r="C21" s="16" t="s">
        <v>7</v>
      </c>
      <c r="D21" s="50">
        <f>D20</f>
        <v>94.512</v>
      </c>
      <c r="E21" s="40"/>
      <c r="F21" s="41"/>
    </row>
    <row r="22" spans="1:6" ht="45" x14ac:dyDescent="0.25">
      <c r="A22" s="14">
        <f t="shared" si="1"/>
        <v>4</v>
      </c>
      <c r="B22" s="17" t="s">
        <v>10</v>
      </c>
      <c r="C22" s="16" t="s">
        <v>7</v>
      </c>
      <c r="D22" s="50">
        <f>D19+D20</f>
        <v>630.07999999999993</v>
      </c>
      <c r="E22" s="40"/>
      <c r="F22" s="41"/>
    </row>
    <row r="23" spans="1:6" ht="30" x14ac:dyDescent="0.25">
      <c r="A23" s="14">
        <f t="shared" si="1"/>
        <v>5</v>
      </c>
      <c r="B23" s="15" t="s">
        <v>75</v>
      </c>
      <c r="C23" s="16" t="s">
        <v>7</v>
      </c>
      <c r="D23" s="50">
        <f>D22</f>
        <v>630.07999999999993</v>
      </c>
      <c r="E23" s="40"/>
      <c r="F23" s="41"/>
    </row>
    <row r="24" spans="1:6" ht="45" x14ac:dyDescent="0.25">
      <c r="A24" s="14">
        <f t="shared" si="1"/>
        <v>6</v>
      </c>
      <c r="B24" s="21" t="s">
        <v>171</v>
      </c>
      <c r="C24" s="22" t="s">
        <v>32</v>
      </c>
      <c r="D24" s="80">
        <v>953.6</v>
      </c>
      <c r="E24" s="42"/>
      <c r="F24" s="41"/>
    </row>
    <row r="25" spans="1:6" ht="30" x14ac:dyDescent="0.25">
      <c r="A25" s="14">
        <f t="shared" si="1"/>
        <v>7</v>
      </c>
      <c r="B25" s="18" t="s">
        <v>43</v>
      </c>
      <c r="C25" s="19" t="s">
        <v>7</v>
      </c>
      <c r="D25" s="51">
        <v>157.52000000000001</v>
      </c>
      <c r="E25" s="40"/>
      <c r="F25" s="41"/>
    </row>
    <row r="26" spans="1:6" ht="48.75" customHeight="1" x14ac:dyDescent="0.25">
      <c r="A26" s="14">
        <f t="shared" si="1"/>
        <v>8</v>
      </c>
      <c r="B26" s="18" t="s">
        <v>44</v>
      </c>
      <c r="C26" s="19" t="s">
        <v>7</v>
      </c>
      <c r="D26" s="51">
        <f>D25*50%</f>
        <v>78.760000000000005</v>
      </c>
      <c r="E26" s="40"/>
      <c r="F26" s="41"/>
    </row>
    <row r="27" spans="1:6" ht="15" x14ac:dyDescent="0.25">
      <c r="A27" s="14">
        <f t="shared" si="1"/>
        <v>9</v>
      </c>
      <c r="B27" s="18" t="s">
        <v>45</v>
      </c>
      <c r="C27" s="19" t="s">
        <v>7</v>
      </c>
      <c r="D27" s="47">
        <f>D25</f>
        <v>157.52000000000001</v>
      </c>
      <c r="E27" s="40"/>
      <c r="F27" s="41"/>
    </row>
    <row r="28" spans="1:6" ht="30" x14ac:dyDescent="0.25">
      <c r="A28" s="14">
        <f t="shared" si="1"/>
        <v>10</v>
      </c>
      <c r="B28" s="18" t="s">
        <v>46</v>
      </c>
      <c r="C28" s="19" t="s">
        <v>7</v>
      </c>
      <c r="D28" s="47">
        <f>D25*80%</f>
        <v>126.01600000000002</v>
      </c>
      <c r="E28" s="40"/>
      <c r="F28" s="41"/>
    </row>
    <row r="29" spans="1:6" ht="45" x14ac:dyDescent="0.25">
      <c r="A29" s="14">
        <f t="shared" si="1"/>
        <v>11</v>
      </c>
      <c r="B29" s="18" t="s">
        <v>47</v>
      </c>
      <c r="C29" s="19" t="s">
        <v>7</v>
      </c>
      <c r="D29" s="47">
        <f>D25</f>
        <v>157.52000000000001</v>
      </c>
      <c r="E29" s="40"/>
      <c r="F29" s="41"/>
    </row>
    <row r="30" spans="1:6" ht="30" x14ac:dyDescent="0.25">
      <c r="A30" s="14">
        <f t="shared" si="1"/>
        <v>12</v>
      </c>
      <c r="B30" s="53" t="s">
        <v>80</v>
      </c>
      <c r="C30" s="54" t="s">
        <v>6</v>
      </c>
      <c r="D30" s="55"/>
      <c r="E30" s="40"/>
      <c r="F30" s="41"/>
    </row>
    <row r="31" spans="1:6" ht="30" x14ac:dyDescent="0.25">
      <c r="A31" s="14">
        <f t="shared" si="1"/>
        <v>13</v>
      </c>
      <c r="B31" s="53" t="s">
        <v>81</v>
      </c>
      <c r="C31" s="54" t="s">
        <v>6</v>
      </c>
      <c r="D31" s="55"/>
      <c r="E31" s="40"/>
      <c r="F31" s="41"/>
    </row>
    <row r="32" spans="1:6" ht="30" x14ac:dyDescent="0.25">
      <c r="A32" s="14">
        <f t="shared" si="1"/>
        <v>14</v>
      </c>
      <c r="B32" s="107" t="s">
        <v>82</v>
      </c>
      <c r="C32" s="54" t="s">
        <v>6</v>
      </c>
      <c r="D32" s="55">
        <v>288</v>
      </c>
      <c r="E32" s="40"/>
      <c r="F32" s="41"/>
    </row>
    <row r="33" spans="1:6" ht="30" x14ac:dyDescent="0.25">
      <c r="A33" s="14">
        <f t="shared" si="1"/>
        <v>15</v>
      </c>
      <c r="B33" s="53" t="s">
        <v>83</v>
      </c>
      <c r="C33" s="54"/>
      <c r="D33" s="55"/>
      <c r="E33" s="40"/>
      <c r="F33" s="41"/>
    </row>
    <row r="34" spans="1:6" ht="30" x14ac:dyDescent="0.25">
      <c r="A34" s="14">
        <f t="shared" si="1"/>
        <v>16</v>
      </c>
      <c r="B34" s="107" t="s">
        <v>48</v>
      </c>
      <c r="C34" s="54" t="s">
        <v>6</v>
      </c>
      <c r="D34" s="55">
        <v>4</v>
      </c>
      <c r="E34" s="40"/>
      <c r="F34" s="41"/>
    </row>
    <row r="35" spans="1:6" ht="30" x14ac:dyDescent="0.25">
      <c r="A35" s="14">
        <f t="shared" si="1"/>
        <v>17</v>
      </c>
      <c r="B35" s="53" t="s">
        <v>49</v>
      </c>
      <c r="C35" s="54" t="s">
        <v>6</v>
      </c>
      <c r="D35" s="55">
        <v>6</v>
      </c>
      <c r="E35" s="40"/>
      <c r="F35" s="41"/>
    </row>
    <row r="36" spans="1:6" ht="30" x14ac:dyDescent="0.25">
      <c r="A36" s="14">
        <f t="shared" si="1"/>
        <v>18</v>
      </c>
      <c r="B36" s="53" t="s">
        <v>151</v>
      </c>
      <c r="C36" s="54" t="s">
        <v>6</v>
      </c>
      <c r="D36" s="55">
        <v>110</v>
      </c>
      <c r="E36" s="40"/>
      <c r="F36" s="41"/>
    </row>
    <row r="37" spans="1:6" ht="30" x14ac:dyDescent="0.25">
      <c r="A37" s="14">
        <f t="shared" si="1"/>
        <v>19</v>
      </c>
      <c r="B37" s="108" t="s">
        <v>50</v>
      </c>
      <c r="C37" s="22" t="s">
        <v>6</v>
      </c>
      <c r="D37" s="45">
        <f>D32+D33+D34+D35+D36</f>
        <v>408</v>
      </c>
      <c r="E37" s="40"/>
      <c r="F37" s="41"/>
    </row>
    <row r="38" spans="1:6" ht="15" x14ac:dyDescent="0.25">
      <c r="A38" s="14">
        <f t="shared" si="1"/>
        <v>20</v>
      </c>
      <c r="B38" s="108" t="s">
        <v>51</v>
      </c>
      <c r="C38" s="22" t="s">
        <v>6</v>
      </c>
      <c r="D38" s="45">
        <f>D37</f>
        <v>408</v>
      </c>
      <c r="E38" s="40"/>
      <c r="F38" s="41"/>
    </row>
    <row r="39" spans="1:6" ht="15" x14ac:dyDescent="0.25">
      <c r="A39" s="14">
        <f t="shared" si="1"/>
        <v>21</v>
      </c>
      <c r="B39" s="21" t="s">
        <v>52</v>
      </c>
      <c r="C39" s="22" t="s">
        <v>6</v>
      </c>
      <c r="D39" s="45">
        <f>D37</f>
        <v>408</v>
      </c>
      <c r="E39" s="40"/>
      <c r="F39" s="41"/>
    </row>
    <row r="40" spans="1:6" ht="45" x14ac:dyDescent="0.25">
      <c r="A40" s="14">
        <f t="shared" si="1"/>
        <v>22</v>
      </c>
      <c r="B40" s="24" t="s">
        <v>53</v>
      </c>
      <c r="C40" s="25" t="s">
        <v>7</v>
      </c>
      <c r="D40" s="48">
        <f>D18-D25</f>
        <v>472.56000000000006</v>
      </c>
      <c r="E40" s="40"/>
      <c r="F40" s="41"/>
    </row>
    <row r="41" spans="1:6" ht="15" x14ac:dyDescent="0.25">
      <c r="A41" s="14">
        <f t="shared" si="1"/>
        <v>23</v>
      </c>
      <c r="B41" s="24" t="s">
        <v>54</v>
      </c>
      <c r="C41" s="25" t="s">
        <v>7</v>
      </c>
      <c r="D41" s="48">
        <f>D40*30%</f>
        <v>141.768</v>
      </c>
      <c r="E41" s="40"/>
      <c r="F41" s="41"/>
    </row>
    <row r="42" spans="1:6" ht="30" x14ac:dyDescent="0.25">
      <c r="A42" s="14">
        <f t="shared" si="1"/>
        <v>24</v>
      </c>
      <c r="B42" s="24" t="s">
        <v>58</v>
      </c>
      <c r="C42" s="25" t="s">
        <v>7</v>
      </c>
      <c r="D42" s="48">
        <f>D40*70%</f>
        <v>330.79200000000003</v>
      </c>
      <c r="E42" s="40"/>
      <c r="F42" s="41"/>
    </row>
    <row r="43" spans="1:6" ht="30" x14ac:dyDescent="0.25">
      <c r="A43" s="14">
        <f t="shared" si="1"/>
        <v>25</v>
      </c>
      <c r="B43" s="24" t="s">
        <v>55</v>
      </c>
      <c r="C43" s="25" t="s">
        <v>7</v>
      </c>
      <c r="D43" s="48">
        <f>D40</f>
        <v>472.56000000000006</v>
      </c>
      <c r="E43" s="40"/>
      <c r="F43" s="41"/>
    </row>
    <row r="44" spans="1:6" ht="45" x14ac:dyDescent="0.25">
      <c r="A44" s="14">
        <f t="shared" si="1"/>
        <v>26</v>
      </c>
      <c r="B44" s="24" t="s">
        <v>56</v>
      </c>
      <c r="C44" s="25" t="s">
        <v>7</v>
      </c>
      <c r="D44" s="48">
        <f>D40</f>
        <v>472.56000000000006</v>
      </c>
      <c r="E44" s="40"/>
      <c r="F44" s="41"/>
    </row>
    <row r="45" spans="1:6" ht="45" x14ac:dyDescent="0.25">
      <c r="A45" s="14">
        <f t="shared" si="1"/>
        <v>27</v>
      </c>
      <c r="B45" s="27" t="s">
        <v>57</v>
      </c>
      <c r="C45" s="28" t="s">
        <v>6</v>
      </c>
      <c r="D45" s="44">
        <f>D37*2+3</f>
        <v>819</v>
      </c>
      <c r="E45" s="40"/>
      <c r="F45" s="41"/>
    </row>
    <row r="46" spans="1:6" ht="15" x14ac:dyDescent="0.25">
      <c r="A46" s="4" t="s">
        <v>59</v>
      </c>
      <c r="B46" s="5" t="s">
        <v>62</v>
      </c>
      <c r="C46" s="62"/>
      <c r="D46" s="30"/>
      <c r="E46" s="43"/>
      <c r="F46" s="41"/>
    </row>
    <row r="47" spans="1:6" ht="30" x14ac:dyDescent="0.25">
      <c r="A47" s="26">
        <v>1</v>
      </c>
      <c r="B47" s="109" t="s">
        <v>150</v>
      </c>
      <c r="C47" s="28" t="s">
        <v>13</v>
      </c>
      <c r="D47" s="44">
        <v>14</v>
      </c>
      <c r="E47" s="40"/>
      <c r="F47" s="41"/>
    </row>
    <row r="48" spans="1:6" ht="75" x14ac:dyDescent="0.25">
      <c r="A48" s="26">
        <f>A47+1</f>
        <v>2</v>
      </c>
      <c r="B48" s="27" t="s">
        <v>63</v>
      </c>
      <c r="C48" s="28" t="s">
        <v>13</v>
      </c>
      <c r="D48" s="49"/>
      <c r="E48" s="40"/>
      <c r="F48" s="41"/>
    </row>
    <row r="49" spans="1:9" ht="30" x14ac:dyDescent="0.25">
      <c r="A49" s="26">
        <f t="shared" ref="A49:A50" si="2">A48+1</f>
        <v>3</v>
      </c>
      <c r="B49" s="27" t="s">
        <v>26</v>
      </c>
      <c r="C49" s="28" t="s">
        <v>13</v>
      </c>
      <c r="D49" s="49"/>
      <c r="E49" s="40"/>
      <c r="F49" s="41"/>
    </row>
    <row r="50" spans="1:9" ht="15" x14ac:dyDescent="0.25">
      <c r="A50" s="26">
        <f t="shared" si="2"/>
        <v>4</v>
      </c>
      <c r="B50" s="6" t="s">
        <v>25</v>
      </c>
      <c r="C50" s="28" t="s">
        <v>13</v>
      </c>
      <c r="D50" s="38">
        <v>24</v>
      </c>
      <c r="E50" s="40"/>
      <c r="F50" s="41"/>
    </row>
    <row r="51" spans="1:9" ht="15" x14ac:dyDescent="0.25">
      <c r="A51" s="4" t="s">
        <v>61</v>
      </c>
      <c r="B51" s="5" t="s">
        <v>65</v>
      </c>
      <c r="C51" s="26"/>
      <c r="D51" s="38"/>
      <c r="E51" s="40"/>
      <c r="F51" s="41"/>
    </row>
    <row r="52" spans="1:9" ht="45" x14ac:dyDescent="0.25">
      <c r="A52" s="7">
        <v>1</v>
      </c>
      <c r="B52" s="11" t="s">
        <v>66</v>
      </c>
      <c r="C52" s="7" t="s">
        <v>7</v>
      </c>
      <c r="D52" s="63">
        <f>D11*0.2</f>
        <v>92.2</v>
      </c>
      <c r="E52" s="39"/>
      <c r="F52" s="41"/>
    </row>
    <row r="53" spans="1:9" ht="45" x14ac:dyDescent="0.25">
      <c r="A53" s="7">
        <f>A52+1</f>
        <v>2</v>
      </c>
      <c r="B53" s="11" t="s">
        <v>67</v>
      </c>
      <c r="C53" s="7" t="s">
        <v>70</v>
      </c>
      <c r="D53" s="63"/>
      <c r="E53" s="39"/>
      <c r="F53" s="41"/>
    </row>
    <row r="54" spans="1:9" ht="30" x14ac:dyDescent="0.25">
      <c r="A54" s="7">
        <f t="shared" ref="A54:A55" si="3">A53+1</f>
        <v>3</v>
      </c>
      <c r="B54" s="11" t="s">
        <v>68</v>
      </c>
      <c r="C54" s="7" t="s">
        <v>32</v>
      </c>
      <c r="D54" s="63">
        <f>D11</f>
        <v>461</v>
      </c>
      <c r="E54" s="39"/>
      <c r="F54" s="41"/>
    </row>
    <row r="55" spans="1:9" ht="30" x14ac:dyDescent="0.25">
      <c r="A55" s="7">
        <f t="shared" si="3"/>
        <v>4</v>
      </c>
      <c r="B55" s="11" t="s">
        <v>69</v>
      </c>
      <c r="C55" s="7" t="s">
        <v>32</v>
      </c>
      <c r="D55" s="63">
        <f>D54</f>
        <v>461</v>
      </c>
      <c r="E55" s="39"/>
      <c r="F55" s="41"/>
    </row>
    <row r="56" spans="1:9" ht="15" x14ac:dyDescent="0.25">
      <c r="A56" s="4" t="s">
        <v>64</v>
      </c>
      <c r="B56" s="5" t="s">
        <v>60</v>
      </c>
      <c r="C56" s="62"/>
      <c r="D56" s="30"/>
      <c r="E56" s="43"/>
      <c r="F56" s="117"/>
    </row>
    <row r="57" spans="1:9" ht="12" hidden="1" customHeight="1" x14ac:dyDescent="0.25">
      <c r="A57" s="6"/>
      <c r="B57" s="31" t="s">
        <v>22</v>
      </c>
      <c r="C57" s="28" t="s">
        <v>13</v>
      </c>
      <c r="D57" s="13"/>
      <c r="E57" s="40"/>
      <c r="F57" s="41"/>
    </row>
    <row r="58" spans="1:9" ht="12" hidden="1" customHeight="1" x14ac:dyDescent="0.25">
      <c r="A58" s="6"/>
      <c r="B58" s="31" t="s">
        <v>11</v>
      </c>
      <c r="C58" s="28" t="s">
        <v>13</v>
      </c>
      <c r="D58" s="13"/>
      <c r="E58" s="40"/>
      <c r="F58" s="41"/>
    </row>
    <row r="59" spans="1:9" ht="12" hidden="1" customHeight="1" x14ac:dyDescent="0.25">
      <c r="A59" s="6"/>
      <c r="B59" s="56" t="s">
        <v>95</v>
      </c>
      <c r="C59" s="28"/>
      <c r="D59" s="13"/>
      <c r="E59" s="40"/>
      <c r="F59" s="41"/>
    </row>
    <row r="60" spans="1:9" ht="12" hidden="1" customHeight="1" x14ac:dyDescent="0.25">
      <c r="A60" s="6"/>
      <c r="B60" s="56" t="s">
        <v>96</v>
      </c>
      <c r="C60" s="28"/>
      <c r="D60" s="13"/>
      <c r="E60" s="40"/>
      <c r="F60" s="41"/>
    </row>
    <row r="61" spans="1:9" ht="12" hidden="1" customHeight="1" x14ac:dyDescent="0.25">
      <c r="A61" s="6"/>
      <c r="B61" s="56" t="s">
        <v>97</v>
      </c>
      <c r="C61" s="28"/>
      <c r="D61" s="13"/>
      <c r="E61" s="40"/>
      <c r="F61" s="41"/>
    </row>
    <row r="62" spans="1:9" ht="12" hidden="1" customHeight="1" x14ac:dyDescent="0.25">
      <c r="A62" s="6"/>
      <c r="B62" s="57" t="s">
        <v>98</v>
      </c>
      <c r="C62" s="28"/>
      <c r="D62" s="13"/>
      <c r="E62" s="40"/>
      <c r="F62" s="41"/>
    </row>
    <row r="63" spans="1:9" ht="12" hidden="1" customHeight="1" x14ac:dyDescent="0.25">
      <c r="A63" s="6"/>
      <c r="B63" s="57" t="s">
        <v>99</v>
      </c>
      <c r="C63" s="28"/>
      <c r="D63" s="13"/>
      <c r="E63" s="40"/>
      <c r="F63" s="41"/>
      <c r="I63" s="65">
        <v>61.83</v>
      </c>
    </row>
    <row r="64" spans="1:9" ht="12" hidden="1" customHeight="1" x14ac:dyDescent="0.25">
      <c r="A64" s="6"/>
      <c r="B64" s="57" t="s">
        <v>94</v>
      </c>
      <c r="C64" s="28"/>
      <c r="D64" s="13"/>
      <c r="E64" s="40"/>
      <c r="F64" s="41"/>
      <c r="I64" s="65">
        <v>79.819999999999993</v>
      </c>
    </row>
    <row r="65" spans="1:6" ht="12" hidden="1" customHeight="1" x14ac:dyDescent="0.25">
      <c r="A65" s="6"/>
      <c r="B65" s="57" t="s">
        <v>100</v>
      </c>
      <c r="C65" s="28"/>
      <c r="D65" s="13"/>
      <c r="E65" s="40"/>
      <c r="F65" s="41"/>
    </row>
    <row r="66" spans="1:6" ht="12" hidden="1" customHeight="1" x14ac:dyDescent="0.25">
      <c r="A66" s="6"/>
      <c r="B66" s="58" t="s">
        <v>101</v>
      </c>
      <c r="C66" s="28"/>
      <c r="D66" s="13"/>
      <c r="E66" s="40"/>
      <c r="F66" s="41"/>
    </row>
    <row r="67" spans="1:6" ht="12" hidden="1" customHeight="1" x14ac:dyDescent="0.25">
      <c r="A67" s="6"/>
      <c r="B67" s="58" t="s">
        <v>102</v>
      </c>
      <c r="C67" s="28"/>
      <c r="D67" s="13"/>
      <c r="E67" s="40"/>
      <c r="F67" s="41"/>
    </row>
    <row r="68" spans="1:6" ht="12" hidden="1" customHeight="1" x14ac:dyDescent="0.25">
      <c r="A68" s="6"/>
      <c r="B68" s="58" t="s">
        <v>103</v>
      </c>
      <c r="C68" s="28"/>
      <c r="D68" s="13"/>
      <c r="E68" s="40"/>
      <c r="F68" s="41"/>
    </row>
    <row r="69" spans="1:6" ht="12" hidden="1" customHeight="1" x14ac:dyDescent="0.25">
      <c r="A69" s="6"/>
      <c r="B69" s="58" t="s">
        <v>104</v>
      </c>
      <c r="C69" s="28"/>
      <c r="D69" s="13"/>
      <c r="E69" s="40"/>
      <c r="F69" s="41"/>
    </row>
    <row r="70" spans="1:6" ht="12" hidden="1" customHeight="1" x14ac:dyDescent="0.25">
      <c r="A70" s="6"/>
      <c r="B70" s="59" t="s">
        <v>105</v>
      </c>
      <c r="C70" s="28"/>
      <c r="D70" s="13"/>
      <c r="E70" s="40"/>
      <c r="F70" s="41"/>
    </row>
    <row r="71" spans="1:6" ht="12" hidden="1" customHeight="1" x14ac:dyDescent="0.25">
      <c r="A71" s="6"/>
      <c r="B71" s="59" t="s">
        <v>93</v>
      </c>
      <c r="C71" s="28"/>
      <c r="D71" s="13"/>
      <c r="E71" s="40"/>
      <c r="F71" s="41"/>
    </row>
    <row r="72" spans="1:6" ht="12" hidden="1" customHeight="1" x14ac:dyDescent="0.25">
      <c r="A72" s="6"/>
      <c r="B72" s="59" t="s">
        <v>106</v>
      </c>
      <c r="C72" s="28"/>
      <c r="D72" s="13"/>
      <c r="E72" s="40"/>
      <c r="F72" s="41"/>
    </row>
    <row r="73" spans="1:6" ht="12" hidden="1" customHeight="1" x14ac:dyDescent="0.25">
      <c r="A73" s="6"/>
      <c r="B73" s="59" t="s">
        <v>107</v>
      </c>
      <c r="C73" s="28"/>
      <c r="D73" s="13"/>
      <c r="E73" s="40"/>
      <c r="F73" s="41"/>
    </row>
    <row r="74" spans="1:6" ht="12" customHeight="1" x14ac:dyDescent="0.25">
      <c r="A74" s="83"/>
      <c r="B74" s="84" t="s">
        <v>180</v>
      </c>
      <c r="C74" s="85" t="s">
        <v>13</v>
      </c>
      <c r="D74" s="86">
        <v>2</v>
      </c>
      <c r="E74" s="87"/>
      <c r="F74" s="41"/>
    </row>
    <row r="75" spans="1:6" ht="12" customHeight="1" x14ac:dyDescent="0.25">
      <c r="A75" s="83"/>
      <c r="B75" s="84" t="s">
        <v>103</v>
      </c>
      <c r="C75" s="85" t="s">
        <v>13</v>
      </c>
      <c r="D75" s="86">
        <v>1</v>
      </c>
      <c r="E75" s="87"/>
      <c r="F75" s="41"/>
    </row>
    <row r="76" spans="1:6" ht="12" hidden="1" customHeight="1" x14ac:dyDescent="0.25">
      <c r="A76" s="83"/>
      <c r="B76" s="84" t="s">
        <v>109</v>
      </c>
      <c r="C76" s="85"/>
      <c r="D76" s="86"/>
      <c r="E76" s="87"/>
      <c r="F76" s="41"/>
    </row>
    <row r="77" spans="1:6" ht="12" hidden="1" customHeight="1" x14ac:dyDescent="0.25">
      <c r="A77" s="83"/>
      <c r="B77" s="84" t="s">
        <v>110</v>
      </c>
      <c r="C77" s="85"/>
      <c r="D77" s="86"/>
      <c r="E77" s="87"/>
      <c r="F77" s="41"/>
    </row>
    <row r="78" spans="1:6" ht="12" hidden="1" customHeight="1" x14ac:dyDescent="0.25">
      <c r="A78" s="83"/>
      <c r="B78" s="84" t="s">
        <v>91</v>
      </c>
      <c r="C78" s="85"/>
      <c r="D78" s="86"/>
      <c r="E78" s="87"/>
      <c r="F78" s="41"/>
    </row>
    <row r="79" spans="1:6" ht="12" hidden="1" customHeight="1" x14ac:dyDescent="0.25">
      <c r="A79" s="83"/>
      <c r="B79" s="84" t="s">
        <v>111</v>
      </c>
      <c r="C79" s="85"/>
      <c r="D79" s="86"/>
      <c r="E79" s="87"/>
      <c r="F79" s="41"/>
    </row>
    <row r="80" spans="1:6" ht="12" hidden="1" customHeight="1" x14ac:dyDescent="0.25">
      <c r="A80" s="83"/>
      <c r="B80" s="84" t="s">
        <v>112</v>
      </c>
      <c r="C80" s="85"/>
      <c r="D80" s="86"/>
      <c r="E80" s="87"/>
      <c r="F80" s="41"/>
    </row>
    <row r="81" spans="1:6" ht="12" hidden="1" customHeight="1" x14ac:dyDescent="0.25">
      <c r="A81" s="83"/>
      <c r="B81" s="84" t="s">
        <v>113</v>
      </c>
      <c r="C81" s="85"/>
      <c r="D81" s="86"/>
      <c r="E81" s="87"/>
      <c r="F81" s="41"/>
    </row>
    <row r="82" spans="1:6" ht="12" hidden="1" customHeight="1" x14ac:dyDescent="0.25">
      <c r="A82" s="83"/>
      <c r="B82" s="84" t="s">
        <v>114</v>
      </c>
      <c r="C82" s="85"/>
      <c r="D82" s="86"/>
      <c r="E82" s="88"/>
      <c r="F82" s="41"/>
    </row>
    <row r="83" spans="1:6" ht="12" hidden="1" customHeight="1" x14ac:dyDescent="0.25">
      <c r="A83" s="83"/>
      <c r="B83" s="84" t="s">
        <v>115</v>
      </c>
      <c r="C83" s="85"/>
      <c r="D83" s="86"/>
      <c r="E83" s="88"/>
      <c r="F83" s="41"/>
    </row>
    <row r="84" spans="1:6" ht="12" hidden="1" customHeight="1" x14ac:dyDescent="0.25">
      <c r="A84" s="83"/>
      <c r="B84" s="84" t="s">
        <v>88</v>
      </c>
      <c r="C84" s="85"/>
      <c r="D84" s="86"/>
      <c r="E84" s="87"/>
      <c r="F84" s="41"/>
    </row>
    <row r="85" spans="1:6" ht="12" hidden="1" customHeight="1" x14ac:dyDescent="0.25">
      <c r="A85" s="83"/>
      <c r="B85" s="84" t="s">
        <v>87</v>
      </c>
      <c r="C85" s="85"/>
      <c r="D85" s="86"/>
      <c r="E85" s="87"/>
      <c r="F85" s="41"/>
    </row>
    <row r="86" spans="1:6" ht="12" hidden="1" customHeight="1" x14ac:dyDescent="0.25">
      <c r="A86" s="83"/>
      <c r="B86" s="84" t="s">
        <v>86</v>
      </c>
      <c r="C86" s="85"/>
      <c r="D86" s="86"/>
      <c r="E86" s="87"/>
      <c r="F86" s="41"/>
    </row>
    <row r="87" spans="1:6" ht="12" hidden="1" customHeight="1" x14ac:dyDescent="0.25">
      <c r="A87" s="83"/>
      <c r="B87" s="84" t="s">
        <v>116</v>
      </c>
      <c r="C87" s="85"/>
      <c r="D87" s="86"/>
      <c r="E87" s="87"/>
      <c r="F87" s="41"/>
    </row>
    <row r="88" spans="1:6" ht="12" hidden="1" customHeight="1" x14ac:dyDescent="0.25">
      <c r="A88" s="83"/>
      <c r="B88" s="84" t="s">
        <v>117</v>
      </c>
      <c r="C88" s="85"/>
      <c r="D88" s="86"/>
      <c r="E88" s="87"/>
      <c r="F88" s="41"/>
    </row>
    <row r="89" spans="1:6" ht="12" hidden="1" customHeight="1" x14ac:dyDescent="0.25">
      <c r="A89" s="83"/>
      <c r="B89" s="84" t="s">
        <v>85</v>
      </c>
      <c r="C89" s="85"/>
      <c r="D89" s="86"/>
      <c r="E89" s="87"/>
      <c r="F89" s="41"/>
    </row>
    <row r="90" spans="1:6" ht="12" hidden="1" customHeight="1" x14ac:dyDescent="0.25">
      <c r="A90" s="83"/>
      <c r="B90" s="84" t="s">
        <v>84</v>
      </c>
      <c r="C90" s="85"/>
      <c r="D90" s="86"/>
      <c r="E90" s="87"/>
      <c r="F90" s="41"/>
    </row>
    <row r="91" spans="1:6" ht="12" customHeight="1" x14ac:dyDescent="0.25">
      <c r="A91" s="83"/>
      <c r="B91" s="84" t="s">
        <v>179</v>
      </c>
      <c r="C91" s="85" t="s">
        <v>13</v>
      </c>
      <c r="D91" s="86">
        <v>4</v>
      </c>
      <c r="E91" s="88"/>
      <c r="F91" s="41"/>
    </row>
    <row r="92" spans="1:6" ht="12" customHeight="1" x14ac:dyDescent="0.25">
      <c r="A92" s="83"/>
      <c r="B92" s="84" t="s">
        <v>181</v>
      </c>
      <c r="C92" s="85" t="s">
        <v>13</v>
      </c>
      <c r="D92" s="86">
        <v>3</v>
      </c>
      <c r="E92" s="87"/>
      <c r="F92" s="41"/>
    </row>
    <row r="93" spans="1:6" ht="12" hidden="1" customHeight="1" x14ac:dyDescent="0.25">
      <c r="A93" s="83"/>
      <c r="B93" s="84" t="s">
        <v>119</v>
      </c>
      <c r="C93" s="85"/>
      <c r="D93" s="86"/>
      <c r="E93" s="87"/>
      <c r="F93" s="41"/>
    </row>
    <row r="94" spans="1:6" ht="12" hidden="1" customHeight="1" x14ac:dyDescent="0.25">
      <c r="A94" s="83"/>
      <c r="B94" s="84" t="s">
        <v>120</v>
      </c>
      <c r="C94" s="85"/>
      <c r="D94" s="86"/>
      <c r="E94" s="87"/>
      <c r="F94" s="41"/>
    </row>
    <row r="95" spans="1:6" ht="12" hidden="1" customHeight="1" x14ac:dyDescent="0.25">
      <c r="A95" s="83"/>
      <c r="B95" s="84" t="s">
        <v>121</v>
      </c>
      <c r="C95" s="85"/>
      <c r="D95" s="86"/>
      <c r="E95" s="87"/>
      <c r="F95" s="41"/>
    </row>
    <row r="96" spans="1:6" ht="12" hidden="1" customHeight="1" x14ac:dyDescent="0.25">
      <c r="A96" s="83"/>
      <c r="B96" s="84" t="s">
        <v>122</v>
      </c>
      <c r="C96" s="85"/>
      <c r="D96" s="86"/>
      <c r="E96" s="87"/>
      <c r="F96" s="41"/>
    </row>
    <row r="97" spans="1:6" ht="12" hidden="1" customHeight="1" x14ac:dyDescent="0.25">
      <c r="A97" s="83"/>
      <c r="B97" s="84" t="s">
        <v>124</v>
      </c>
      <c r="C97" s="85"/>
      <c r="D97" s="86"/>
      <c r="E97" s="87"/>
      <c r="F97" s="41"/>
    </row>
    <row r="98" spans="1:6" ht="12" hidden="1" customHeight="1" x14ac:dyDescent="0.25">
      <c r="A98" s="83"/>
      <c r="B98" s="84" t="s">
        <v>89</v>
      </c>
      <c r="C98" s="85"/>
      <c r="D98" s="86"/>
      <c r="E98" s="87"/>
      <c r="F98" s="41"/>
    </row>
    <row r="99" spans="1:6" ht="12" hidden="1" customHeight="1" x14ac:dyDescent="0.25">
      <c r="A99" s="83"/>
      <c r="B99" s="84" t="s">
        <v>123</v>
      </c>
      <c r="C99" s="85"/>
      <c r="D99" s="86"/>
      <c r="E99" s="87"/>
      <c r="F99" s="41"/>
    </row>
    <row r="100" spans="1:6" ht="12" customHeight="1" x14ac:dyDescent="0.25">
      <c r="A100" s="83"/>
      <c r="B100" s="84" t="s">
        <v>182</v>
      </c>
      <c r="C100" s="85" t="s">
        <v>13</v>
      </c>
      <c r="D100" s="86">
        <v>1</v>
      </c>
      <c r="E100" s="87"/>
      <c r="F100" s="41"/>
    </row>
    <row r="101" spans="1:6" ht="12" customHeight="1" x14ac:dyDescent="0.25">
      <c r="A101" s="83"/>
      <c r="B101" s="84" t="s">
        <v>183</v>
      </c>
      <c r="C101" s="85" t="s">
        <v>13</v>
      </c>
      <c r="D101" s="86">
        <v>2</v>
      </c>
      <c r="E101" s="88"/>
      <c r="F101" s="41"/>
    </row>
    <row r="102" spans="1:6" ht="12" customHeight="1" x14ac:dyDescent="0.25">
      <c r="A102" s="83"/>
      <c r="B102" s="84" t="s">
        <v>14</v>
      </c>
      <c r="C102" s="85" t="s">
        <v>13</v>
      </c>
      <c r="D102" s="86">
        <v>1</v>
      </c>
      <c r="E102" s="87"/>
      <c r="F102" s="41"/>
    </row>
    <row r="103" spans="1:6" ht="12" hidden="1" customHeight="1" x14ac:dyDescent="0.25">
      <c r="A103" s="83"/>
      <c r="B103" s="84" t="s">
        <v>125</v>
      </c>
      <c r="C103" s="85"/>
      <c r="D103" s="86"/>
      <c r="E103" s="87"/>
      <c r="F103" s="41"/>
    </row>
    <row r="104" spans="1:6" ht="12" hidden="1" customHeight="1" x14ac:dyDescent="0.25">
      <c r="A104" s="83"/>
      <c r="B104" s="84" t="s">
        <v>126</v>
      </c>
      <c r="C104" s="85"/>
      <c r="D104" s="86"/>
      <c r="E104" s="87"/>
      <c r="F104" s="41"/>
    </row>
    <row r="105" spans="1:6" ht="12" hidden="1" customHeight="1" x14ac:dyDescent="0.25">
      <c r="A105" s="83"/>
      <c r="B105" s="84" t="s">
        <v>127</v>
      </c>
      <c r="C105" s="85"/>
      <c r="D105" s="86"/>
      <c r="E105" s="87"/>
      <c r="F105" s="41"/>
    </row>
    <row r="106" spans="1:6" ht="12" hidden="1" customHeight="1" x14ac:dyDescent="0.25">
      <c r="A106" s="83"/>
      <c r="B106" s="84" t="s">
        <v>135</v>
      </c>
      <c r="C106" s="85"/>
      <c r="D106" s="86"/>
      <c r="E106" s="87"/>
      <c r="F106" s="41"/>
    </row>
    <row r="107" spans="1:6" ht="12" customHeight="1" x14ac:dyDescent="0.25">
      <c r="A107" s="83"/>
      <c r="B107" s="84" t="s">
        <v>29</v>
      </c>
      <c r="C107" s="85" t="s">
        <v>13</v>
      </c>
      <c r="D107" s="86">
        <v>10</v>
      </c>
      <c r="E107" s="87"/>
      <c r="F107" s="41"/>
    </row>
    <row r="108" spans="1:6" ht="12" customHeight="1" x14ac:dyDescent="0.25">
      <c r="A108" s="83"/>
      <c r="B108" s="84" t="s">
        <v>128</v>
      </c>
      <c r="C108" s="85" t="s">
        <v>13</v>
      </c>
      <c r="D108" s="86">
        <v>2</v>
      </c>
      <c r="E108" s="87"/>
      <c r="F108" s="41"/>
    </row>
    <row r="109" spans="1:6" ht="12" hidden="1" customHeight="1" x14ac:dyDescent="0.25">
      <c r="A109" s="83"/>
      <c r="B109" s="84" t="s">
        <v>133</v>
      </c>
      <c r="C109" s="85"/>
      <c r="D109" s="86"/>
      <c r="E109" s="87"/>
      <c r="F109" s="41"/>
    </row>
    <row r="110" spans="1:6" ht="12" hidden="1" customHeight="1" x14ac:dyDescent="0.25">
      <c r="A110" s="83"/>
      <c r="B110" s="84" t="s">
        <v>132</v>
      </c>
      <c r="C110" s="85"/>
      <c r="D110" s="86"/>
      <c r="E110" s="87"/>
      <c r="F110" s="41"/>
    </row>
    <row r="111" spans="1:6" ht="12" hidden="1" customHeight="1" x14ac:dyDescent="0.25">
      <c r="A111" s="83"/>
      <c r="B111" s="84" t="s">
        <v>129</v>
      </c>
      <c r="C111" s="85"/>
      <c r="D111" s="86"/>
      <c r="E111" s="87"/>
      <c r="F111" s="41"/>
    </row>
    <row r="112" spans="1:6" ht="12" hidden="1" customHeight="1" x14ac:dyDescent="0.25">
      <c r="A112" s="83"/>
      <c r="B112" s="84" t="s">
        <v>136</v>
      </c>
      <c r="C112" s="85"/>
      <c r="D112" s="86"/>
      <c r="E112" s="87"/>
      <c r="F112" s="41"/>
    </row>
    <row r="113" spans="1:6" ht="12" customHeight="1" x14ac:dyDescent="0.25">
      <c r="A113" s="83"/>
      <c r="B113" s="84" t="s">
        <v>184</v>
      </c>
      <c r="C113" s="85" t="s">
        <v>13</v>
      </c>
      <c r="D113" s="86">
        <v>2</v>
      </c>
      <c r="E113" s="87"/>
      <c r="F113" s="41"/>
    </row>
    <row r="114" spans="1:6" ht="12" customHeight="1" x14ac:dyDescent="0.25">
      <c r="A114" s="83"/>
      <c r="B114" s="84" t="s">
        <v>131</v>
      </c>
      <c r="C114" s="85" t="s">
        <v>13</v>
      </c>
      <c r="D114" s="86">
        <v>10</v>
      </c>
      <c r="E114" s="87"/>
      <c r="F114" s="41"/>
    </row>
    <row r="115" spans="1:6" ht="15" x14ac:dyDescent="0.25">
      <c r="A115" s="83"/>
      <c r="B115" s="84" t="s">
        <v>130</v>
      </c>
      <c r="C115" s="85" t="s">
        <v>13</v>
      </c>
      <c r="D115" s="86">
        <v>2</v>
      </c>
      <c r="E115" s="87"/>
      <c r="F115" s="41"/>
    </row>
    <row r="116" spans="1:6" ht="15" x14ac:dyDescent="0.25">
      <c r="A116" s="83"/>
      <c r="B116" s="84" t="s">
        <v>185</v>
      </c>
      <c r="C116" s="85" t="s">
        <v>13</v>
      </c>
      <c r="D116" s="86">
        <v>2</v>
      </c>
      <c r="E116" s="87"/>
      <c r="F116" s="41"/>
    </row>
    <row r="117" spans="1:6" ht="15" x14ac:dyDescent="0.25">
      <c r="A117" s="83"/>
      <c r="B117" s="84" t="s">
        <v>152</v>
      </c>
      <c r="C117" s="85" t="s">
        <v>13</v>
      </c>
      <c r="D117" s="86">
        <v>1</v>
      </c>
      <c r="E117" s="87"/>
      <c r="F117" s="41"/>
    </row>
    <row r="118" spans="1:6" ht="15" hidden="1" x14ac:dyDescent="0.25">
      <c r="A118" s="83"/>
      <c r="B118" s="84"/>
      <c r="C118" s="85" t="s">
        <v>13</v>
      </c>
      <c r="D118" s="86"/>
      <c r="E118" s="87"/>
      <c r="F118" s="41"/>
    </row>
    <row r="119" spans="1:6" ht="15" hidden="1" x14ac:dyDescent="0.25">
      <c r="A119" s="83"/>
      <c r="B119" s="84" t="s">
        <v>134</v>
      </c>
      <c r="C119" s="85"/>
      <c r="D119" s="86"/>
      <c r="E119" s="87"/>
      <c r="F119" s="41"/>
    </row>
    <row r="120" spans="1:6" ht="22.5" hidden="1" x14ac:dyDescent="0.25">
      <c r="A120" s="83"/>
      <c r="B120" s="84" t="s">
        <v>28</v>
      </c>
      <c r="C120" s="85"/>
      <c r="D120" s="86"/>
      <c r="E120" s="87"/>
      <c r="F120" s="41"/>
    </row>
    <row r="121" spans="1:6" ht="15" hidden="1" x14ac:dyDescent="0.25">
      <c r="A121" s="83"/>
      <c r="B121" s="84"/>
      <c r="C121" s="85"/>
      <c r="D121" s="86"/>
      <c r="E121" s="87"/>
      <c r="F121" s="41"/>
    </row>
    <row r="122" spans="1:6" ht="15" hidden="1" x14ac:dyDescent="0.25">
      <c r="A122" s="83"/>
      <c r="B122" s="84"/>
      <c r="C122" s="85"/>
      <c r="D122" s="86"/>
      <c r="E122" s="87"/>
      <c r="F122" s="41"/>
    </row>
    <row r="123" spans="1:6" ht="15" hidden="1" x14ac:dyDescent="0.25">
      <c r="A123" s="83"/>
      <c r="B123" s="84" t="s">
        <v>137</v>
      </c>
      <c r="C123" s="85"/>
      <c r="D123" s="86"/>
      <c r="E123" s="87"/>
      <c r="F123" s="41"/>
    </row>
    <row r="124" spans="1:6" ht="15" hidden="1" x14ac:dyDescent="0.25">
      <c r="A124" s="83"/>
      <c r="B124" s="84" t="s">
        <v>138</v>
      </c>
      <c r="C124" s="85"/>
      <c r="D124" s="86"/>
      <c r="E124" s="87"/>
      <c r="F124" s="41"/>
    </row>
    <row r="125" spans="1:6" ht="15" hidden="1" x14ac:dyDescent="0.25">
      <c r="A125" s="83"/>
      <c r="B125" s="84" t="s">
        <v>139</v>
      </c>
      <c r="C125" s="85"/>
      <c r="D125" s="86"/>
      <c r="E125" s="87"/>
      <c r="F125" s="41"/>
    </row>
    <row r="126" spans="1:6" ht="15" hidden="1" x14ac:dyDescent="0.25">
      <c r="A126" s="83"/>
      <c r="B126" s="84" t="s">
        <v>140</v>
      </c>
      <c r="C126" s="85"/>
      <c r="D126" s="86"/>
      <c r="E126" s="87"/>
      <c r="F126" s="41"/>
    </row>
    <row r="127" spans="1:6" ht="15" hidden="1" x14ac:dyDescent="0.25">
      <c r="A127" s="83"/>
      <c r="B127" s="84" t="s">
        <v>141</v>
      </c>
      <c r="C127" s="85"/>
      <c r="D127" s="86"/>
      <c r="E127" s="88"/>
      <c r="F127" s="41"/>
    </row>
    <row r="128" spans="1:6" ht="15" x14ac:dyDescent="0.25">
      <c r="A128" s="83"/>
      <c r="B128" s="84" t="s">
        <v>140</v>
      </c>
      <c r="C128" s="85" t="s">
        <v>13</v>
      </c>
      <c r="D128" s="86">
        <v>19</v>
      </c>
      <c r="E128" s="87"/>
      <c r="F128" s="41"/>
    </row>
    <row r="129" spans="1:6" ht="18" customHeight="1" x14ac:dyDescent="0.25">
      <c r="A129" s="83"/>
      <c r="B129" s="110" t="s">
        <v>20</v>
      </c>
      <c r="C129" s="85" t="s">
        <v>13</v>
      </c>
      <c r="D129" s="86">
        <v>19</v>
      </c>
      <c r="E129" s="87"/>
      <c r="F129" s="41"/>
    </row>
    <row r="130" spans="1:6" ht="22.5" x14ac:dyDescent="0.25">
      <c r="A130" s="83"/>
      <c r="B130" s="84" t="s">
        <v>143</v>
      </c>
      <c r="C130" s="85" t="s">
        <v>13</v>
      </c>
      <c r="D130" s="86">
        <v>1</v>
      </c>
      <c r="E130" s="87"/>
      <c r="F130" s="41"/>
    </row>
    <row r="131" spans="1:6" ht="22.5" x14ac:dyDescent="0.25">
      <c r="A131" s="83"/>
      <c r="B131" s="84" t="s">
        <v>144</v>
      </c>
      <c r="C131" s="85" t="s">
        <v>13</v>
      </c>
      <c r="D131" s="86">
        <v>1</v>
      </c>
      <c r="E131" s="88"/>
      <c r="F131" s="41"/>
    </row>
    <row r="132" spans="1:6" ht="22.5" hidden="1" x14ac:dyDescent="0.25">
      <c r="A132" s="83"/>
      <c r="B132" s="84" t="s">
        <v>145</v>
      </c>
      <c r="C132" s="85" t="s">
        <v>13</v>
      </c>
      <c r="D132" s="86"/>
      <c r="E132" s="87"/>
      <c r="F132" s="41"/>
    </row>
    <row r="133" spans="1:6" ht="22.5" hidden="1" x14ac:dyDescent="0.25">
      <c r="A133" s="83"/>
      <c r="B133" s="84" t="s">
        <v>146</v>
      </c>
      <c r="C133" s="85" t="s">
        <v>13</v>
      </c>
      <c r="D133" s="86"/>
      <c r="E133" s="87"/>
      <c r="F133" s="41"/>
    </row>
    <row r="134" spans="1:6" ht="22.5" hidden="1" x14ac:dyDescent="0.25">
      <c r="A134" s="83"/>
      <c r="B134" s="84" t="s">
        <v>147</v>
      </c>
      <c r="C134" s="85"/>
      <c r="D134" s="86"/>
      <c r="E134" s="87"/>
      <c r="F134" s="41"/>
    </row>
    <row r="135" spans="1:6" ht="22.5" hidden="1" x14ac:dyDescent="0.25">
      <c r="A135" s="83"/>
      <c r="B135" s="84" t="s">
        <v>148</v>
      </c>
      <c r="C135" s="85"/>
      <c r="D135" s="86"/>
      <c r="E135" s="87"/>
      <c r="F135" s="41"/>
    </row>
    <row r="136" spans="1:6" ht="22.5" x14ac:dyDescent="0.25">
      <c r="A136" s="83"/>
      <c r="B136" s="84" t="s">
        <v>146</v>
      </c>
      <c r="C136" s="85" t="s">
        <v>13</v>
      </c>
      <c r="D136" s="86">
        <v>1</v>
      </c>
      <c r="E136" s="87"/>
      <c r="F136" s="41"/>
    </row>
    <row r="137" spans="1:6" ht="15" x14ac:dyDescent="0.25">
      <c r="A137" s="83"/>
      <c r="B137" s="110" t="s">
        <v>21</v>
      </c>
      <c r="C137" s="85" t="s">
        <v>13</v>
      </c>
      <c r="D137" s="86">
        <v>1</v>
      </c>
      <c r="E137" s="87"/>
      <c r="F137" s="41"/>
    </row>
    <row r="138" spans="1:6" ht="15" hidden="1" x14ac:dyDescent="0.25">
      <c r="A138" s="83"/>
      <c r="B138" s="84" t="s">
        <v>16</v>
      </c>
      <c r="C138" s="85" t="s">
        <v>13</v>
      </c>
      <c r="D138" s="86"/>
      <c r="E138" s="87"/>
      <c r="F138" s="41"/>
    </row>
    <row r="139" spans="1:6" ht="15" hidden="1" x14ac:dyDescent="0.25">
      <c r="A139" s="83"/>
      <c r="B139" s="84"/>
      <c r="C139" s="85"/>
      <c r="D139" s="86"/>
      <c r="E139" s="87"/>
      <c r="F139" s="41"/>
    </row>
    <row r="140" spans="1:6" ht="15" hidden="1" x14ac:dyDescent="0.25">
      <c r="A140" s="83"/>
      <c r="B140" s="110"/>
      <c r="C140" s="85"/>
      <c r="D140" s="86"/>
      <c r="E140" s="87"/>
      <c r="F140" s="41"/>
    </row>
    <row r="141" spans="1:6" ht="15" x14ac:dyDescent="0.25">
      <c r="A141" s="83"/>
      <c r="B141" s="110" t="s">
        <v>18</v>
      </c>
      <c r="C141" s="85" t="s">
        <v>13</v>
      </c>
      <c r="D141" s="86">
        <v>1</v>
      </c>
      <c r="E141" s="87"/>
      <c r="F141" s="41"/>
    </row>
    <row r="142" spans="1:6" ht="15" hidden="1" x14ac:dyDescent="0.25">
      <c r="A142" s="32"/>
      <c r="B142" s="36"/>
      <c r="C142" s="75" t="s">
        <v>13</v>
      </c>
      <c r="D142" s="35"/>
      <c r="E142" s="76"/>
      <c r="F142" s="41">
        <f t="shared" ref="F142:F154" si="4">D142*E142</f>
        <v>0</v>
      </c>
    </row>
    <row r="143" spans="1:6" ht="15" hidden="1" x14ac:dyDescent="0.25">
      <c r="A143" s="32"/>
      <c r="B143" s="33"/>
      <c r="C143" s="75" t="s">
        <v>13</v>
      </c>
      <c r="D143" s="35"/>
      <c r="E143" s="76"/>
      <c r="F143" s="41">
        <f t="shared" si="4"/>
        <v>0</v>
      </c>
    </row>
    <row r="144" spans="1:6" ht="12" hidden="1" customHeight="1" x14ac:dyDescent="0.25">
      <c r="A144" s="32"/>
      <c r="B144" s="36" t="s">
        <v>15</v>
      </c>
      <c r="C144" s="75"/>
      <c r="D144" s="35"/>
      <c r="E144" s="76">
        <v>67.23</v>
      </c>
      <c r="F144" s="41">
        <f t="shared" si="4"/>
        <v>0</v>
      </c>
    </row>
    <row r="145" spans="1:6" ht="15" hidden="1" x14ac:dyDescent="0.25">
      <c r="A145" s="32"/>
      <c r="B145" s="36"/>
      <c r="C145" s="75"/>
      <c r="D145" s="35"/>
      <c r="E145" s="76"/>
      <c r="F145" s="41">
        <f t="shared" si="4"/>
        <v>0</v>
      </c>
    </row>
    <row r="146" spans="1:6" ht="15" hidden="1" x14ac:dyDescent="0.25">
      <c r="A146" s="32"/>
      <c r="B146" s="36"/>
      <c r="C146" s="75"/>
      <c r="D146" s="35"/>
      <c r="E146" s="76">
        <v>52.31</v>
      </c>
      <c r="F146" s="41">
        <f t="shared" si="4"/>
        <v>0</v>
      </c>
    </row>
    <row r="147" spans="1:6" ht="15" hidden="1" x14ac:dyDescent="0.25">
      <c r="A147" s="32"/>
      <c r="B147" s="36"/>
      <c r="C147" s="75"/>
      <c r="D147" s="35"/>
      <c r="E147" s="76">
        <v>68.88</v>
      </c>
      <c r="F147" s="41">
        <f t="shared" si="4"/>
        <v>0</v>
      </c>
    </row>
    <row r="148" spans="1:6" ht="24" hidden="1" customHeight="1" x14ac:dyDescent="0.25">
      <c r="A148" s="32"/>
      <c r="B148" s="37" t="s">
        <v>19</v>
      </c>
      <c r="C148" s="75"/>
      <c r="D148" s="35"/>
      <c r="E148" s="76">
        <v>352.86</v>
      </c>
      <c r="F148" s="41">
        <f t="shared" si="4"/>
        <v>0</v>
      </c>
    </row>
    <row r="149" spans="1:6" ht="12" hidden="1" customHeight="1" x14ac:dyDescent="0.25">
      <c r="A149" s="32"/>
      <c r="B149" s="37" t="s">
        <v>24</v>
      </c>
      <c r="C149" s="75"/>
      <c r="D149" s="35"/>
      <c r="E149" s="76"/>
      <c r="F149" s="41">
        <f t="shared" si="4"/>
        <v>0</v>
      </c>
    </row>
    <row r="150" spans="1:6" ht="24.75" hidden="1" x14ac:dyDescent="0.25">
      <c r="A150" s="32"/>
      <c r="B150" s="37" t="s">
        <v>149</v>
      </c>
      <c r="C150" s="75"/>
      <c r="D150" s="35"/>
      <c r="E150" s="76">
        <v>352.86</v>
      </c>
      <c r="F150" s="41">
        <f t="shared" si="4"/>
        <v>0</v>
      </c>
    </row>
    <row r="151" spans="1:6" ht="15" hidden="1" x14ac:dyDescent="0.25">
      <c r="A151" s="2"/>
      <c r="B151" s="2"/>
      <c r="C151" s="75"/>
      <c r="D151" s="2"/>
      <c r="E151" s="71">
        <v>1500</v>
      </c>
      <c r="F151" s="41">
        <f t="shared" si="4"/>
        <v>0</v>
      </c>
    </row>
    <row r="152" spans="1:6" ht="15" hidden="1" x14ac:dyDescent="0.25">
      <c r="A152" s="2"/>
      <c r="B152" s="2"/>
      <c r="C152" s="75"/>
      <c r="D152" s="2"/>
      <c r="E152" s="71">
        <v>250</v>
      </c>
      <c r="F152" s="41">
        <f t="shared" si="4"/>
        <v>0</v>
      </c>
    </row>
    <row r="153" spans="1:6" ht="15" hidden="1" x14ac:dyDescent="0.25">
      <c r="A153" s="2"/>
      <c r="B153" s="2"/>
      <c r="C153" s="75"/>
      <c r="D153" s="2"/>
      <c r="E153" s="71">
        <v>350</v>
      </c>
      <c r="F153" s="41">
        <f t="shared" si="4"/>
        <v>0</v>
      </c>
    </row>
    <row r="154" spans="1:6" ht="15" hidden="1" x14ac:dyDescent="0.25">
      <c r="A154" s="2"/>
      <c r="B154" s="2"/>
      <c r="C154" s="93"/>
      <c r="D154" s="2"/>
      <c r="E154" s="71">
        <v>150</v>
      </c>
      <c r="F154" s="41">
        <f t="shared" si="4"/>
        <v>0</v>
      </c>
    </row>
    <row r="155" spans="1:6" ht="15" x14ac:dyDescent="0.25">
      <c r="A155" s="2"/>
      <c r="B155" s="2"/>
      <c r="C155" s="94"/>
      <c r="D155" s="126" t="s">
        <v>172</v>
      </c>
      <c r="E155" s="126"/>
      <c r="F155" s="91">
        <f>SUM(F10:F154)</f>
        <v>0</v>
      </c>
    </row>
    <row r="156" spans="1:6" ht="15" x14ac:dyDescent="0.25">
      <c r="C156" s="94"/>
      <c r="D156" s="126" t="s">
        <v>173</v>
      </c>
      <c r="E156" s="126"/>
      <c r="F156" s="91">
        <f>F155*20%</f>
        <v>0</v>
      </c>
    </row>
    <row r="157" spans="1:6" ht="15" x14ac:dyDescent="0.25">
      <c r="C157" s="94"/>
      <c r="D157" s="126" t="s">
        <v>174</v>
      </c>
      <c r="E157" s="126"/>
      <c r="F157" s="91">
        <f>SUM(F155:F156)</f>
        <v>0</v>
      </c>
    </row>
    <row r="158" spans="1:6" x14ac:dyDescent="0.2">
      <c r="C158" s="94"/>
    </row>
    <row r="159" spans="1:6" x14ac:dyDescent="0.2">
      <c r="B159" s="104"/>
      <c r="C159" s="94"/>
    </row>
    <row r="160" spans="1:6" x14ac:dyDescent="0.2">
      <c r="C160" s="94"/>
    </row>
    <row r="161" spans="3:3" x14ac:dyDescent="0.2">
      <c r="C161" s="94"/>
    </row>
    <row r="162" spans="3:3" x14ac:dyDescent="0.2">
      <c r="C162" s="94"/>
    </row>
    <row r="163" spans="3:3" x14ac:dyDescent="0.2">
      <c r="C163" s="94"/>
    </row>
    <row r="164" spans="3:3" x14ac:dyDescent="0.2">
      <c r="C164" s="94"/>
    </row>
    <row r="165" spans="3:3" x14ac:dyDescent="0.2">
      <c r="C165" s="94"/>
    </row>
    <row r="166" spans="3:3" x14ac:dyDescent="0.2">
      <c r="C166" s="94"/>
    </row>
    <row r="167" spans="3:3" x14ac:dyDescent="0.2">
      <c r="C167" s="94"/>
    </row>
    <row r="168" spans="3:3" x14ac:dyDescent="0.2">
      <c r="C168" s="94"/>
    </row>
    <row r="169" spans="3:3" x14ac:dyDescent="0.2">
      <c r="C169" s="94"/>
    </row>
    <row r="170" spans="3:3" x14ac:dyDescent="0.2">
      <c r="C170" s="94"/>
    </row>
    <row r="171" spans="3:3" x14ac:dyDescent="0.2">
      <c r="C171" s="94"/>
    </row>
    <row r="172" spans="3:3" x14ac:dyDescent="0.2">
      <c r="C172" s="94"/>
    </row>
    <row r="173" spans="3:3" x14ac:dyDescent="0.2">
      <c r="C173" s="94"/>
    </row>
    <row r="174" spans="3:3" x14ac:dyDescent="0.2">
      <c r="C174" s="94"/>
    </row>
    <row r="175" spans="3:3" x14ac:dyDescent="0.2">
      <c r="C175" s="94"/>
    </row>
    <row r="176" spans="3:3" x14ac:dyDescent="0.2">
      <c r="C176" s="94"/>
    </row>
    <row r="177" spans="3:3" x14ac:dyDescent="0.2">
      <c r="C177" s="94"/>
    </row>
    <row r="178" spans="3:3" x14ac:dyDescent="0.2">
      <c r="C178" s="94"/>
    </row>
    <row r="179" spans="3:3" x14ac:dyDescent="0.2">
      <c r="C179" s="94"/>
    </row>
    <row r="180" spans="3:3" x14ac:dyDescent="0.2">
      <c r="C180" s="94"/>
    </row>
    <row r="181" spans="3:3" x14ac:dyDescent="0.2">
      <c r="C181" s="92"/>
    </row>
  </sheetData>
  <mergeCells count="10">
    <mergeCell ref="D155:E155"/>
    <mergeCell ref="D156:E156"/>
    <mergeCell ref="D157:E157"/>
    <mergeCell ref="A2:F2"/>
    <mergeCell ref="A7:A8"/>
    <mergeCell ref="B7:B8"/>
    <mergeCell ref="C7:C8"/>
    <mergeCell ref="D7:D8"/>
    <mergeCell ref="E7:E8"/>
    <mergeCell ref="F7:F8"/>
  </mergeCells>
  <printOptions horizontalCentered="1" verticalCentered="1"/>
  <pageMargins left="0.11811023622047245" right="0.11811023622047245" top="0.74803149606299213" bottom="0.74803149606299213" header="0.31496062992125984" footer="0.31496062992125984"/>
  <pageSetup paperSize="9" scale="8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162"/>
  <sheetViews>
    <sheetView view="pageBreakPreview" zoomScaleNormal="100" zoomScaleSheetLayoutView="100" workbookViewId="0">
      <selection activeCell="K19" sqref="K19"/>
    </sheetView>
  </sheetViews>
  <sheetFormatPr defaultColWidth="8.7109375" defaultRowHeight="12" x14ac:dyDescent="0.2"/>
  <cols>
    <col min="1" max="1" width="6.7109375" style="1" customWidth="1"/>
    <col min="2" max="2" width="41.5703125" style="1" customWidth="1"/>
    <col min="3" max="3" width="7.7109375" style="1" customWidth="1"/>
    <col min="4" max="4" width="9.7109375" style="1" customWidth="1"/>
    <col min="5" max="5" width="9.28515625" style="1" customWidth="1"/>
    <col min="6" max="6" width="12.42578125" style="1" customWidth="1"/>
    <col min="7" max="16384" width="8.7109375" style="1"/>
  </cols>
  <sheetData>
    <row r="1" spans="1:6" ht="15" x14ac:dyDescent="0.25">
      <c r="A1" s="2"/>
      <c r="B1" s="2"/>
      <c r="C1" s="2"/>
      <c r="D1" s="2"/>
      <c r="E1" s="2"/>
      <c r="F1" s="2"/>
    </row>
    <row r="2" spans="1:6" ht="15" x14ac:dyDescent="0.25">
      <c r="A2" s="122" t="s">
        <v>73</v>
      </c>
      <c r="B2" s="122"/>
      <c r="C2" s="122"/>
      <c r="D2" s="122"/>
      <c r="E2" s="122"/>
      <c r="F2" s="122"/>
    </row>
    <row r="3" spans="1:6" ht="15" x14ac:dyDescent="0.25">
      <c r="A3" s="2"/>
      <c r="B3" s="2"/>
      <c r="C3" s="2"/>
      <c r="D3" s="2"/>
      <c r="E3" s="2"/>
      <c r="F3" s="2"/>
    </row>
    <row r="4" spans="1:6" ht="15" x14ac:dyDescent="0.25">
      <c r="A4" s="2" t="s">
        <v>0</v>
      </c>
      <c r="B4" s="2"/>
      <c r="C4" s="2"/>
      <c r="D4" s="2"/>
      <c r="E4" s="2"/>
      <c r="F4" s="2"/>
    </row>
    <row r="5" spans="1:6" ht="15" x14ac:dyDescent="0.25">
      <c r="A5" s="3" t="s">
        <v>79</v>
      </c>
      <c r="B5" s="2"/>
      <c r="C5" s="2"/>
      <c r="D5" s="2"/>
      <c r="E5" s="2"/>
      <c r="F5" s="2"/>
    </row>
    <row r="6" spans="1:6" ht="15" x14ac:dyDescent="0.25">
      <c r="A6" s="3"/>
      <c r="B6" s="2"/>
      <c r="C6" s="2"/>
      <c r="D6" s="2"/>
      <c r="E6" s="2"/>
      <c r="F6" s="2"/>
    </row>
    <row r="7" spans="1:6" ht="13.15" customHeight="1" x14ac:dyDescent="0.2">
      <c r="A7" s="123" t="s">
        <v>4</v>
      </c>
      <c r="B7" s="123" t="s">
        <v>8</v>
      </c>
      <c r="C7" s="123" t="s">
        <v>2</v>
      </c>
      <c r="D7" s="123" t="s">
        <v>1</v>
      </c>
      <c r="E7" s="124" t="s">
        <v>71</v>
      </c>
      <c r="F7" s="124" t="s">
        <v>72</v>
      </c>
    </row>
    <row r="8" spans="1:6" ht="25.5" customHeight="1" x14ac:dyDescent="0.2">
      <c r="A8" s="123"/>
      <c r="B8" s="123"/>
      <c r="C8" s="123"/>
      <c r="D8" s="123"/>
      <c r="E8" s="124"/>
      <c r="F8" s="124"/>
    </row>
    <row r="9" spans="1:6" ht="15" x14ac:dyDescent="0.25">
      <c r="A9" s="4" t="s">
        <v>30</v>
      </c>
      <c r="B9" s="5" t="s">
        <v>31</v>
      </c>
      <c r="C9" s="6"/>
      <c r="D9" s="6"/>
      <c r="E9" s="6"/>
      <c r="F9" s="6"/>
    </row>
    <row r="10" spans="1:6" ht="15" customHeight="1" x14ac:dyDescent="0.25">
      <c r="A10" s="7">
        <v>1</v>
      </c>
      <c r="B10" s="8" t="s">
        <v>5</v>
      </c>
      <c r="C10" s="9" t="s">
        <v>6</v>
      </c>
      <c r="D10" s="10"/>
      <c r="E10" s="40"/>
      <c r="F10" s="41"/>
    </row>
    <row r="11" spans="1:6" ht="15" customHeight="1" x14ac:dyDescent="0.25">
      <c r="A11" s="7">
        <f>A10+1</f>
        <v>2</v>
      </c>
      <c r="B11" s="8" t="s">
        <v>36</v>
      </c>
      <c r="C11" s="9" t="s">
        <v>32</v>
      </c>
      <c r="D11" s="10"/>
      <c r="E11" s="40"/>
      <c r="F11" s="41"/>
    </row>
    <row r="12" spans="1:6" ht="19.149999999999999" customHeight="1" x14ac:dyDescent="0.25">
      <c r="A12" s="7">
        <f t="shared" ref="A12:A16" si="0">A11+1</f>
        <v>3</v>
      </c>
      <c r="B12" s="8" t="s">
        <v>37</v>
      </c>
      <c r="C12" s="9" t="s">
        <v>7</v>
      </c>
      <c r="D12" s="10"/>
      <c r="E12" s="40"/>
      <c r="F12" s="41"/>
    </row>
    <row r="13" spans="1:6" ht="31.15" customHeight="1" x14ac:dyDescent="0.25">
      <c r="A13" s="7">
        <f t="shared" si="0"/>
        <v>4</v>
      </c>
      <c r="B13" s="11" t="s">
        <v>38</v>
      </c>
      <c r="C13" s="9" t="s">
        <v>7</v>
      </c>
      <c r="D13" s="10"/>
      <c r="E13" s="40"/>
      <c r="F13" s="41"/>
    </row>
    <row r="14" spans="1:6" ht="15" x14ac:dyDescent="0.25">
      <c r="A14" s="7">
        <f t="shared" si="0"/>
        <v>5</v>
      </c>
      <c r="B14" s="11" t="s">
        <v>39</v>
      </c>
      <c r="C14" s="9" t="s">
        <v>7</v>
      </c>
      <c r="D14" s="10"/>
      <c r="E14" s="40"/>
      <c r="F14" s="41"/>
    </row>
    <row r="15" spans="1:6" ht="30" x14ac:dyDescent="0.25">
      <c r="A15" s="7">
        <f t="shared" si="0"/>
        <v>6</v>
      </c>
      <c r="B15" s="11" t="s">
        <v>74</v>
      </c>
      <c r="C15" s="9" t="s">
        <v>7</v>
      </c>
      <c r="D15" s="10"/>
      <c r="E15" s="40"/>
      <c r="F15" s="41"/>
    </row>
    <row r="16" spans="1:6" ht="22.15" customHeight="1" x14ac:dyDescent="0.25">
      <c r="A16" s="7">
        <f t="shared" si="0"/>
        <v>7</v>
      </c>
      <c r="B16" s="39" t="s">
        <v>40</v>
      </c>
      <c r="C16" s="9" t="s">
        <v>7</v>
      </c>
      <c r="D16" s="10"/>
      <c r="E16" s="40"/>
      <c r="F16" s="41"/>
    </row>
    <row r="17" spans="1:6" ht="15" x14ac:dyDescent="0.25">
      <c r="A17" s="4" t="s">
        <v>34</v>
      </c>
      <c r="B17" s="5" t="s">
        <v>33</v>
      </c>
      <c r="C17" s="12"/>
      <c r="D17" s="13"/>
      <c r="E17" s="40"/>
      <c r="F17" s="41"/>
    </row>
    <row r="18" spans="1:6" ht="30.6" customHeight="1" x14ac:dyDescent="0.25">
      <c r="A18" s="20"/>
      <c r="B18" s="21" t="s">
        <v>35</v>
      </c>
      <c r="C18" s="22" t="s">
        <v>7</v>
      </c>
      <c r="D18" s="23">
        <v>817.92</v>
      </c>
      <c r="E18" s="42"/>
      <c r="F18" s="41"/>
    </row>
    <row r="19" spans="1:6" ht="45" x14ac:dyDescent="0.25">
      <c r="A19" s="14">
        <v>1</v>
      </c>
      <c r="B19" s="15" t="s">
        <v>41</v>
      </c>
      <c r="C19" s="16" t="s">
        <v>7</v>
      </c>
      <c r="D19" s="46">
        <f>D18*85%</f>
        <v>695.23199999999997</v>
      </c>
      <c r="E19" s="40"/>
      <c r="F19" s="41"/>
    </row>
    <row r="20" spans="1:6" ht="30" x14ac:dyDescent="0.25">
      <c r="A20" s="14">
        <f>A19+1</f>
        <v>2</v>
      </c>
      <c r="B20" s="15" t="s">
        <v>42</v>
      </c>
      <c r="C20" s="16" t="s">
        <v>7</v>
      </c>
      <c r="D20" s="50">
        <f>D18*15%</f>
        <v>122.68799999999999</v>
      </c>
      <c r="E20" s="40"/>
      <c r="F20" s="41"/>
    </row>
    <row r="21" spans="1:6" ht="45" x14ac:dyDescent="0.25">
      <c r="A21" s="14">
        <f t="shared" ref="A21:A45" si="1">A20+1</f>
        <v>3</v>
      </c>
      <c r="B21" s="15" t="s">
        <v>9</v>
      </c>
      <c r="C21" s="16" t="s">
        <v>7</v>
      </c>
      <c r="D21" s="50">
        <f>D20</f>
        <v>122.68799999999999</v>
      </c>
      <c r="E21" s="40"/>
      <c r="F21" s="41"/>
    </row>
    <row r="22" spans="1:6" ht="45" x14ac:dyDescent="0.25">
      <c r="A22" s="14">
        <f t="shared" si="1"/>
        <v>4</v>
      </c>
      <c r="B22" s="17" t="s">
        <v>10</v>
      </c>
      <c r="C22" s="16" t="s">
        <v>7</v>
      </c>
      <c r="D22" s="50">
        <f>D19+D20</f>
        <v>817.92</v>
      </c>
      <c r="E22" s="40"/>
      <c r="F22" s="41"/>
    </row>
    <row r="23" spans="1:6" ht="30" x14ac:dyDescent="0.25">
      <c r="A23" s="14">
        <f t="shared" si="1"/>
        <v>5</v>
      </c>
      <c r="B23" s="15" t="s">
        <v>75</v>
      </c>
      <c r="C23" s="16" t="s">
        <v>7</v>
      </c>
      <c r="D23" s="50">
        <f>D22</f>
        <v>817.92</v>
      </c>
      <c r="E23" s="40"/>
      <c r="F23" s="41"/>
    </row>
    <row r="24" spans="1:6" ht="45" x14ac:dyDescent="0.25">
      <c r="A24" s="14">
        <f t="shared" si="1"/>
        <v>6</v>
      </c>
      <c r="B24" s="21" t="s">
        <v>171</v>
      </c>
      <c r="C24" s="22" t="s">
        <v>32</v>
      </c>
      <c r="D24" s="80">
        <v>1228.8</v>
      </c>
      <c r="E24" s="42"/>
      <c r="F24" s="41"/>
    </row>
    <row r="25" spans="1:6" ht="30" x14ac:dyDescent="0.25">
      <c r="A25" s="14">
        <f t="shared" si="1"/>
        <v>7</v>
      </c>
      <c r="B25" s="18" t="s">
        <v>43</v>
      </c>
      <c r="C25" s="19" t="s">
        <v>7</v>
      </c>
      <c r="D25" s="51">
        <v>204.48</v>
      </c>
      <c r="E25" s="40"/>
      <c r="F25" s="41"/>
    </row>
    <row r="26" spans="1:6" ht="48.75" customHeight="1" x14ac:dyDescent="0.25">
      <c r="A26" s="14">
        <f t="shared" si="1"/>
        <v>8</v>
      </c>
      <c r="B26" s="18" t="s">
        <v>44</v>
      </c>
      <c r="C26" s="19" t="s">
        <v>7</v>
      </c>
      <c r="D26" s="51">
        <f>D25*50%</f>
        <v>102.24</v>
      </c>
      <c r="E26" s="40"/>
      <c r="F26" s="41"/>
    </row>
    <row r="27" spans="1:6" ht="15" x14ac:dyDescent="0.25">
      <c r="A27" s="14">
        <f t="shared" si="1"/>
        <v>9</v>
      </c>
      <c r="B27" s="18" t="s">
        <v>45</v>
      </c>
      <c r="C27" s="19" t="s">
        <v>7</v>
      </c>
      <c r="D27" s="47">
        <f>D25</f>
        <v>204.48</v>
      </c>
      <c r="E27" s="40"/>
      <c r="F27" s="41"/>
    </row>
    <row r="28" spans="1:6" ht="30" x14ac:dyDescent="0.25">
      <c r="A28" s="14">
        <f t="shared" si="1"/>
        <v>10</v>
      </c>
      <c r="B28" s="18" t="s">
        <v>46</v>
      </c>
      <c r="C28" s="19" t="s">
        <v>7</v>
      </c>
      <c r="D28" s="47">
        <f>D25*80%</f>
        <v>163.584</v>
      </c>
      <c r="E28" s="40"/>
      <c r="F28" s="41"/>
    </row>
    <row r="29" spans="1:6" ht="45" x14ac:dyDescent="0.25">
      <c r="A29" s="14">
        <f t="shared" si="1"/>
        <v>11</v>
      </c>
      <c r="B29" s="18" t="s">
        <v>47</v>
      </c>
      <c r="C29" s="19" t="s">
        <v>7</v>
      </c>
      <c r="D29" s="47">
        <f>D25</f>
        <v>204.48</v>
      </c>
      <c r="E29" s="40"/>
      <c r="F29" s="41"/>
    </row>
    <row r="30" spans="1:6" ht="30" x14ac:dyDescent="0.25">
      <c r="A30" s="14">
        <f t="shared" si="1"/>
        <v>12</v>
      </c>
      <c r="B30" s="53" t="s">
        <v>80</v>
      </c>
      <c r="C30" s="54" t="s">
        <v>6</v>
      </c>
      <c r="D30" s="55"/>
      <c r="E30" s="40"/>
      <c r="F30" s="41"/>
    </row>
    <row r="31" spans="1:6" ht="30" x14ac:dyDescent="0.25">
      <c r="A31" s="14">
        <f t="shared" si="1"/>
        <v>13</v>
      </c>
      <c r="B31" s="53" t="s">
        <v>81</v>
      </c>
      <c r="C31" s="54" t="s">
        <v>6</v>
      </c>
      <c r="D31" s="55"/>
      <c r="E31" s="40"/>
      <c r="F31" s="41"/>
    </row>
    <row r="32" spans="1:6" ht="30" x14ac:dyDescent="0.25">
      <c r="A32" s="14">
        <f t="shared" si="1"/>
        <v>14</v>
      </c>
      <c r="B32" s="53" t="s">
        <v>82</v>
      </c>
      <c r="C32" s="54" t="s">
        <v>6</v>
      </c>
      <c r="D32" s="55"/>
      <c r="E32" s="40"/>
      <c r="F32" s="41"/>
    </row>
    <row r="33" spans="1:8" ht="30" x14ac:dyDescent="0.25">
      <c r="A33" s="14">
        <f t="shared" si="1"/>
        <v>15</v>
      </c>
      <c r="B33" s="107" t="s">
        <v>83</v>
      </c>
      <c r="C33" s="54"/>
      <c r="D33" s="55">
        <v>116</v>
      </c>
      <c r="E33" s="40"/>
      <c r="F33" s="41"/>
    </row>
    <row r="34" spans="1:8" ht="30" x14ac:dyDescent="0.25">
      <c r="A34" s="14">
        <f t="shared" si="1"/>
        <v>16</v>
      </c>
      <c r="B34" s="107" t="s">
        <v>48</v>
      </c>
      <c r="C34" s="54" t="s">
        <v>6</v>
      </c>
      <c r="D34" s="55">
        <v>220</v>
      </c>
      <c r="E34" s="40"/>
      <c r="F34" s="41"/>
    </row>
    <row r="35" spans="1:8" ht="30" x14ac:dyDescent="0.25">
      <c r="A35" s="14">
        <f t="shared" si="1"/>
        <v>17</v>
      </c>
      <c r="B35" s="53" t="s">
        <v>49</v>
      </c>
      <c r="C35" s="54" t="s">
        <v>6</v>
      </c>
      <c r="D35" s="55">
        <v>48</v>
      </c>
      <c r="E35" s="40"/>
      <c r="F35" s="41"/>
    </row>
    <row r="36" spans="1:8" ht="30" x14ac:dyDescent="0.25">
      <c r="A36" s="14">
        <f t="shared" si="1"/>
        <v>18</v>
      </c>
      <c r="B36" s="53" t="s">
        <v>151</v>
      </c>
      <c r="C36" s="54" t="s">
        <v>6</v>
      </c>
      <c r="D36" s="55">
        <v>148</v>
      </c>
      <c r="E36" s="40"/>
      <c r="F36" s="41"/>
    </row>
    <row r="37" spans="1:8" ht="30" x14ac:dyDescent="0.25">
      <c r="A37" s="14">
        <f t="shared" si="1"/>
        <v>19</v>
      </c>
      <c r="B37" s="21" t="s">
        <v>50</v>
      </c>
      <c r="C37" s="22" t="s">
        <v>6</v>
      </c>
      <c r="D37" s="45">
        <v>532</v>
      </c>
      <c r="E37" s="40"/>
      <c r="F37" s="41"/>
    </row>
    <row r="38" spans="1:8" ht="15" x14ac:dyDescent="0.25">
      <c r="A38" s="14">
        <f t="shared" si="1"/>
        <v>20</v>
      </c>
      <c r="B38" s="21" t="s">
        <v>51</v>
      </c>
      <c r="C38" s="22" t="s">
        <v>6</v>
      </c>
      <c r="D38" s="45">
        <f>D37</f>
        <v>532</v>
      </c>
      <c r="E38" s="40"/>
      <c r="F38" s="41"/>
    </row>
    <row r="39" spans="1:8" ht="15" x14ac:dyDescent="0.25">
      <c r="A39" s="14">
        <f t="shared" si="1"/>
        <v>21</v>
      </c>
      <c r="B39" s="21" t="s">
        <v>52</v>
      </c>
      <c r="C39" s="22" t="s">
        <v>6</v>
      </c>
      <c r="D39" s="45">
        <f>D37</f>
        <v>532</v>
      </c>
      <c r="E39" s="40"/>
      <c r="F39" s="41"/>
    </row>
    <row r="40" spans="1:8" ht="45" x14ac:dyDescent="0.25">
      <c r="A40" s="14">
        <f t="shared" si="1"/>
        <v>22</v>
      </c>
      <c r="B40" s="24" t="s">
        <v>53</v>
      </c>
      <c r="C40" s="25" t="s">
        <v>7</v>
      </c>
      <c r="D40" s="48">
        <f>D18-D25</f>
        <v>613.43999999999994</v>
      </c>
      <c r="E40" s="40"/>
      <c r="F40" s="41"/>
      <c r="H40" s="66"/>
    </row>
    <row r="41" spans="1:8" ht="15" x14ac:dyDescent="0.25">
      <c r="A41" s="14">
        <f t="shared" si="1"/>
        <v>23</v>
      </c>
      <c r="B41" s="24" t="s">
        <v>54</v>
      </c>
      <c r="C41" s="25" t="s">
        <v>7</v>
      </c>
      <c r="D41" s="48">
        <f>D40*30%</f>
        <v>184.03199999999998</v>
      </c>
      <c r="E41" s="40"/>
      <c r="F41" s="41"/>
    </row>
    <row r="42" spans="1:8" ht="30" x14ac:dyDescent="0.25">
      <c r="A42" s="14">
        <f t="shared" si="1"/>
        <v>24</v>
      </c>
      <c r="B42" s="24" t="s">
        <v>58</v>
      </c>
      <c r="C42" s="25" t="s">
        <v>7</v>
      </c>
      <c r="D42" s="48">
        <f>D40*70%</f>
        <v>429.40799999999996</v>
      </c>
      <c r="E42" s="40"/>
      <c r="F42" s="41"/>
    </row>
    <row r="43" spans="1:8" ht="30" x14ac:dyDescent="0.25">
      <c r="A43" s="14">
        <f t="shared" si="1"/>
        <v>25</v>
      </c>
      <c r="B43" s="24" t="s">
        <v>55</v>
      </c>
      <c r="C43" s="25" t="s">
        <v>7</v>
      </c>
      <c r="D43" s="48">
        <f>D40</f>
        <v>613.43999999999994</v>
      </c>
      <c r="E43" s="40"/>
      <c r="F43" s="41"/>
    </row>
    <row r="44" spans="1:8" ht="45" x14ac:dyDescent="0.25">
      <c r="A44" s="14">
        <f t="shared" si="1"/>
        <v>26</v>
      </c>
      <c r="B44" s="24" t="s">
        <v>56</v>
      </c>
      <c r="C44" s="25" t="s">
        <v>7</v>
      </c>
      <c r="D44" s="48">
        <f>D40</f>
        <v>613.43999999999994</v>
      </c>
      <c r="E44" s="40"/>
      <c r="F44" s="41"/>
    </row>
    <row r="45" spans="1:8" ht="45" x14ac:dyDescent="0.25">
      <c r="A45" s="14">
        <f t="shared" si="1"/>
        <v>27</v>
      </c>
      <c r="B45" s="27" t="s">
        <v>57</v>
      </c>
      <c r="C45" s="28" t="s">
        <v>6</v>
      </c>
      <c r="D45" s="44">
        <f>D37*2+3</f>
        <v>1067</v>
      </c>
      <c r="E45" s="40"/>
      <c r="F45" s="41"/>
    </row>
    <row r="46" spans="1:8" ht="15" x14ac:dyDescent="0.25">
      <c r="A46" s="4" t="s">
        <v>59</v>
      </c>
      <c r="B46" s="5" t="s">
        <v>62</v>
      </c>
      <c r="C46" s="62"/>
      <c r="D46" s="30"/>
      <c r="E46" s="43"/>
      <c r="F46" s="41"/>
    </row>
    <row r="47" spans="1:8" ht="30" x14ac:dyDescent="0.25">
      <c r="A47" s="26">
        <v>1</v>
      </c>
      <c r="B47" s="109" t="s">
        <v>150</v>
      </c>
      <c r="C47" s="28" t="s">
        <v>13</v>
      </c>
      <c r="D47" s="44">
        <v>26</v>
      </c>
      <c r="E47" s="40"/>
      <c r="F47" s="41"/>
    </row>
    <row r="48" spans="1:8" ht="75" x14ac:dyDescent="0.25">
      <c r="A48" s="26">
        <f>A47+1</f>
        <v>2</v>
      </c>
      <c r="B48" s="27" t="s">
        <v>63</v>
      </c>
      <c r="C48" s="28" t="s">
        <v>13</v>
      </c>
      <c r="D48" s="49"/>
      <c r="E48" s="40"/>
      <c r="F48" s="41"/>
    </row>
    <row r="49" spans="1:9" ht="30" x14ac:dyDescent="0.25">
      <c r="A49" s="26">
        <f t="shared" ref="A49:A50" si="2">A48+1</f>
        <v>3</v>
      </c>
      <c r="B49" s="27" t="s">
        <v>26</v>
      </c>
      <c r="C49" s="28" t="s">
        <v>13</v>
      </c>
      <c r="D49" s="49"/>
      <c r="E49" s="40"/>
      <c r="F49" s="41"/>
    </row>
    <row r="50" spans="1:9" ht="15" x14ac:dyDescent="0.25">
      <c r="A50" s="26">
        <f t="shared" si="2"/>
        <v>4</v>
      </c>
      <c r="B50" s="6" t="s">
        <v>25</v>
      </c>
      <c r="C50" s="28" t="s">
        <v>13</v>
      </c>
      <c r="D50" s="38">
        <v>28</v>
      </c>
      <c r="E50" s="40"/>
      <c r="F50" s="41"/>
    </row>
    <row r="51" spans="1:9" ht="15" x14ac:dyDescent="0.25">
      <c r="A51" s="4" t="s">
        <v>61</v>
      </c>
      <c r="B51" s="5" t="s">
        <v>65</v>
      </c>
      <c r="C51" s="26"/>
      <c r="D51" s="38"/>
      <c r="E51" s="40"/>
      <c r="F51" s="41"/>
    </row>
    <row r="52" spans="1:9" ht="45" x14ac:dyDescent="0.25">
      <c r="A52" s="7">
        <v>1</v>
      </c>
      <c r="B52" s="11" t="s">
        <v>66</v>
      </c>
      <c r="C52" s="7" t="s">
        <v>7</v>
      </c>
      <c r="D52" s="63">
        <f>D11*0.2</f>
        <v>0</v>
      </c>
      <c r="E52" s="39"/>
      <c r="F52" s="41"/>
    </row>
    <row r="53" spans="1:9" ht="45" x14ac:dyDescent="0.25">
      <c r="A53" s="7">
        <f>A52+1</f>
        <v>2</v>
      </c>
      <c r="B53" s="11" t="s">
        <v>67</v>
      </c>
      <c r="C53" s="7" t="s">
        <v>70</v>
      </c>
      <c r="D53" s="63"/>
      <c r="E53" s="39"/>
      <c r="F53" s="41"/>
    </row>
    <row r="54" spans="1:9" ht="30" x14ac:dyDescent="0.25">
      <c r="A54" s="7">
        <f t="shared" ref="A54:A55" si="3">A53+1</f>
        <v>3</v>
      </c>
      <c r="B54" s="11" t="s">
        <v>68</v>
      </c>
      <c r="C54" s="7" t="s">
        <v>32</v>
      </c>
      <c r="D54" s="63">
        <f>D11</f>
        <v>0</v>
      </c>
      <c r="E54" s="39"/>
      <c r="F54" s="41"/>
    </row>
    <row r="55" spans="1:9" ht="30" x14ac:dyDescent="0.25">
      <c r="A55" s="7">
        <f t="shared" si="3"/>
        <v>4</v>
      </c>
      <c r="B55" s="11" t="s">
        <v>69</v>
      </c>
      <c r="C55" s="7" t="s">
        <v>32</v>
      </c>
      <c r="D55" s="63">
        <f>D54</f>
        <v>0</v>
      </c>
      <c r="E55" s="39"/>
      <c r="F55" s="41"/>
    </row>
    <row r="56" spans="1:9" ht="15" x14ac:dyDescent="0.25">
      <c r="A56" s="4" t="s">
        <v>64</v>
      </c>
      <c r="B56" s="5" t="s">
        <v>60</v>
      </c>
      <c r="C56" s="62"/>
      <c r="D56" s="30"/>
      <c r="E56" s="43"/>
      <c r="F56" s="117"/>
    </row>
    <row r="57" spans="1:9" ht="12" hidden="1" customHeight="1" x14ac:dyDescent="0.25">
      <c r="A57" s="6"/>
      <c r="B57" s="31" t="s">
        <v>22</v>
      </c>
      <c r="C57" s="28" t="s">
        <v>13</v>
      </c>
      <c r="D57" s="13"/>
      <c r="E57" s="40"/>
      <c r="F57" s="41"/>
    </row>
    <row r="58" spans="1:9" ht="12" hidden="1" customHeight="1" x14ac:dyDescent="0.25">
      <c r="A58" s="6"/>
      <c r="B58" s="31" t="s">
        <v>11</v>
      </c>
      <c r="C58" s="28" t="s">
        <v>13</v>
      </c>
      <c r="D58" s="13"/>
      <c r="E58" s="40"/>
      <c r="F58" s="41"/>
    </row>
    <row r="59" spans="1:9" ht="12" hidden="1" customHeight="1" x14ac:dyDescent="0.25">
      <c r="A59" s="6"/>
      <c r="B59" s="56" t="s">
        <v>95</v>
      </c>
      <c r="C59" s="28"/>
      <c r="D59" s="13"/>
      <c r="E59" s="40"/>
      <c r="F59" s="41"/>
    </row>
    <row r="60" spans="1:9" ht="12" hidden="1" customHeight="1" x14ac:dyDescent="0.25">
      <c r="A60" s="6"/>
      <c r="B60" s="56" t="s">
        <v>96</v>
      </c>
      <c r="C60" s="28"/>
      <c r="D60" s="13"/>
      <c r="E60" s="40"/>
      <c r="F60" s="41"/>
    </row>
    <row r="61" spans="1:9" ht="12" hidden="1" customHeight="1" x14ac:dyDescent="0.25">
      <c r="A61" s="6"/>
      <c r="B61" s="56" t="s">
        <v>97</v>
      </c>
      <c r="C61" s="28"/>
      <c r="D61" s="13"/>
      <c r="E61" s="40"/>
      <c r="F61" s="41"/>
    </row>
    <row r="62" spans="1:9" ht="12" hidden="1" customHeight="1" x14ac:dyDescent="0.25">
      <c r="A62" s="6"/>
      <c r="B62" s="57" t="s">
        <v>98</v>
      </c>
      <c r="C62" s="28"/>
      <c r="D62" s="13"/>
      <c r="E62" s="40"/>
      <c r="F62" s="41"/>
    </row>
    <row r="63" spans="1:9" ht="12" hidden="1" customHeight="1" x14ac:dyDescent="0.25">
      <c r="A63" s="6"/>
      <c r="B63" s="57" t="s">
        <v>99</v>
      </c>
      <c r="C63" s="28"/>
      <c r="D63" s="13"/>
      <c r="E63" s="40"/>
      <c r="F63" s="41"/>
      <c r="I63" s="65">
        <v>61.83</v>
      </c>
    </row>
    <row r="64" spans="1:9" ht="12" hidden="1" customHeight="1" x14ac:dyDescent="0.25">
      <c r="A64" s="6"/>
      <c r="B64" s="57" t="s">
        <v>94</v>
      </c>
      <c r="C64" s="28"/>
      <c r="D64" s="13"/>
      <c r="E64" s="40"/>
      <c r="F64" s="41"/>
      <c r="I64" s="65">
        <v>79.819999999999993</v>
      </c>
    </row>
    <row r="65" spans="1:6" ht="12" hidden="1" customHeight="1" x14ac:dyDescent="0.25">
      <c r="A65" s="6"/>
      <c r="B65" s="57" t="s">
        <v>100</v>
      </c>
      <c r="C65" s="28"/>
      <c r="D65" s="13"/>
      <c r="E65" s="40"/>
      <c r="F65" s="41"/>
    </row>
    <row r="66" spans="1:6" ht="12" hidden="1" customHeight="1" x14ac:dyDescent="0.25">
      <c r="A66" s="6"/>
      <c r="B66" s="58" t="s">
        <v>101</v>
      </c>
      <c r="C66" s="28"/>
      <c r="D66" s="13"/>
      <c r="E66" s="40"/>
      <c r="F66" s="41"/>
    </row>
    <row r="67" spans="1:6" ht="12" hidden="1" customHeight="1" x14ac:dyDescent="0.25">
      <c r="A67" s="6"/>
      <c r="B67" s="58" t="s">
        <v>102</v>
      </c>
      <c r="C67" s="28"/>
      <c r="D67" s="13"/>
      <c r="E67" s="40"/>
      <c r="F67" s="41"/>
    </row>
    <row r="68" spans="1:6" ht="12" hidden="1" customHeight="1" x14ac:dyDescent="0.25">
      <c r="A68" s="6"/>
      <c r="B68" s="58" t="s">
        <v>103</v>
      </c>
      <c r="C68" s="28"/>
      <c r="D68" s="13"/>
      <c r="E68" s="40"/>
      <c r="F68" s="41"/>
    </row>
    <row r="69" spans="1:6" ht="12" hidden="1" customHeight="1" x14ac:dyDescent="0.25">
      <c r="A69" s="6"/>
      <c r="B69" s="58" t="s">
        <v>104</v>
      </c>
      <c r="C69" s="28"/>
      <c r="D69" s="13"/>
      <c r="E69" s="40"/>
      <c r="F69" s="41"/>
    </row>
    <row r="70" spans="1:6" ht="12" hidden="1" customHeight="1" x14ac:dyDescent="0.25">
      <c r="A70" s="6"/>
      <c r="B70" s="59" t="s">
        <v>105</v>
      </c>
      <c r="C70" s="28"/>
      <c r="D70" s="13"/>
      <c r="E70" s="40"/>
      <c r="F70" s="41"/>
    </row>
    <row r="71" spans="1:6" ht="12" hidden="1" customHeight="1" x14ac:dyDescent="0.25">
      <c r="A71" s="6"/>
      <c r="B71" s="59" t="s">
        <v>93</v>
      </c>
      <c r="C71" s="28"/>
      <c r="D71" s="13"/>
      <c r="E71" s="40"/>
      <c r="F71" s="41"/>
    </row>
    <row r="72" spans="1:6" ht="12" hidden="1" customHeight="1" x14ac:dyDescent="0.25">
      <c r="A72" s="6"/>
      <c r="B72" s="59" t="s">
        <v>106</v>
      </c>
      <c r="C72" s="28"/>
      <c r="D72" s="13"/>
      <c r="E72" s="40"/>
      <c r="F72" s="41"/>
    </row>
    <row r="73" spans="1:6" ht="12" hidden="1" customHeight="1" x14ac:dyDescent="0.25">
      <c r="A73" s="6"/>
      <c r="B73" s="59" t="s">
        <v>107</v>
      </c>
      <c r="C73" s="28"/>
      <c r="D73" s="13"/>
      <c r="E73" s="40"/>
      <c r="F73" s="41"/>
    </row>
    <row r="74" spans="1:6" ht="12" customHeight="1" x14ac:dyDescent="0.25">
      <c r="A74" s="83"/>
      <c r="B74" s="84" t="s">
        <v>105</v>
      </c>
      <c r="C74" s="85" t="s">
        <v>13</v>
      </c>
      <c r="D74" s="86">
        <v>3</v>
      </c>
      <c r="E74" s="87"/>
      <c r="F74" s="41"/>
    </row>
    <row r="75" spans="1:6" ht="12" customHeight="1" x14ac:dyDescent="0.25">
      <c r="A75" s="83"/>
      <c r="B75" s="84" t="s">
        <v>92</v>
      </c>
      <c r="C75" s="85" t="s">
        <v>13</v>
      </c>
      <c r="D75" s="86">
        <v>2</v>
      </c>
      <c r="E75" s="87"/>
      <c r="F75" s="41"/>
    </row>
    <row r="76" spans="1:6" ht="12" customHeight="1" x14ac:dyDescent="0.25">
      <c r="A76" s="83"/>
      <c r="B76" s="84" t="s">
        <v>187</v>
      </c>
      <c r="C76" s="85" t="s">
        <v>13</v>
      </c>
      <c r="D76" s="86">
        <v>2</v>
      </c>
      <c r="E76" s="87"/>
      <c r="F76" s="41"/>
    </row>
    <row r="77" spans="1:6" ht="12" customHeight="1" x14ac:dyDescent="0.25">
      <c r="A77" s="83"/>
      <c r="B77" s="84" t="s">
        <v>93</v>
      </c>
      <c r="C77" s="85" t="s">
        <v>13</v>
      </c>
      <c r="D77" s="86">
        <v>1</v>
      </c>
      <c r="E77" s="87"/>
      <c r="F77" s="41"/>
    </row>
    <row r="78" spans="1:6" ht="12" customHeight="1" x14ac:dyDescent="0.25">
      <c r="A78" s="83"/>
      <c r="B78" s="84" t="s">
        <v>186</v>
      </c>
      <c r="C78" s="85" t="s">
        <v>13</v>
      </c>
      <c r="D78" s="86">
        <v>2</v>
      </c>
      <c r="E78" s="87"/>
      <c r="F78" s="41"/>
    </row>
    <row r="79" spans="1:6" ht="12" customHeight="1" x14ac:dyDescent="0.25">
      <c r="A79" s="83"/>
      <c r="B79" s="84" t="s">
        <v>108</v>
      </c>
      <c r="C79" s="85" t="s">
        <v>13</v>
      </c>
      <c r="D79" s="86">
        <v>1</v>
      </c>
      <c r="E79" s="87"/>
      <c r="F79" s="41"/>
    </row>
    <row r="80" spans="1:6" ht="12" hidden="1" customHeight="1" x14ac:dyDescent="0.25">
      <c r="A80" s="83"/>
      <c r="B80" s="84" t="s">
        <v>109</v>
      </c>
      <c r="C80" s="85"/>
      <c r="D80" s="86"/>
      <c r="E80" s="87"/>
      <c r="F80" s="41"/>
    </row>
    <row r="81" spans="1:6" ht="12" hidden="1" customHeight="1" x14ac:dyDescent="0.25">
      <c r="A81" s="83"/>
      <c r="B81" s="84" t="s">
        <v>110</v>
      </c>
      <c r="C81" s="85"/>
      <c r="D81" s="86"/>
      <c r="E81" s="87"/>
      <c r="F81" s="41"/>
    </row>
    <row r="82" spans="1:6" ht="12" hidden="1" customHeight="1" x14ac:dyDescent="0.25">
      <c r="A82" s="83"/>
      <c r="B82" s="84" t="s">
        <v>91</v>
      </c>
      <c r="C82" s="85"/>
      <c r="D82" s="86"/>
      <c r="E82" s="87"/>
      <c r="F82" s="41"/>
    </row>
    <row r="83" spans="1:6" ht="12" customHeight="1" x14ac:dyDescent="0.25">
      <c r="A83" s="83"/>
      <c r="B83" s="84" t="s">
        <v>111</v>
      </c>
      <c r="C83" s="85" t="s">
        <v>13</v>
      </c>
      <c r="D83" s="86">
        <v>1</v>
      </c>
      <c r="E83" s="87"/>
      <c r="F83" s="41"/>
    </row>
    <row r="84" spans="1:6" ht="12" hidden="1" customHeight="1" x14ac:dyDescent="0.25">
      <c r="A84" s="83"/>
      <c r="B84" s="84" t="s">
        <v>112</v>
      </c>
      <c r="C84" s="85"/>
      <c r="D84" s="86"/>
      <c r="E84" s="87"/>
      <c r="F84" s="41"/>
    </row>
    <row r="85" spans="1:6" ht="12" hidden="1" customHeight="1" x14ac:dyDescent="0.25">
      <c r="A85" s="83"/>
      <c r="B85" s="84" t="s">
        <v>113</v>
      </c>
      <c r="C85" s="85"/>
      <c r="D85" s="86"/>
      <c r="E85" s="87"/>
      <c r="F85" s="41"/>
    </row>
    <row r="86" spans="1:6" ht="12" hidden="1" customHeight="1" x14ac:dyDescent="0.25">
      <c r="A86" s="83"/>
      <c r="B86" s="84" t="s">
        <v>114</v>
      </c>
      <c r="C86" s="85"/>
      <c r="D86" s="86"/>
      <c r="E86" s="88"/>
      <c r="F86" s="41"/>
    </row>
    <row r="87" spans="1:6" ht="12" hidden="1" customHeight="1" x14ac:dyDescent="0.25">
      <c r="A87" s="83"/>
      <c r="B87" s="84" t="s">
        <v>115</v>
      </c>
      <c r="C87" s="85"/>
      <c r="D87" s="86"/>
      <c r="E87" s="88"/>
      <c r="F87" s="41"/>
    </row>
    <row r="88" spans="1:6" ht="12" hidden="1" customHeight="1" x14ac:dyDescent="0.25">
      <c r="A88" s="83"/>
      <c r="B88" s="84" t="s">
        <v>88</v>
      </c>
      <c r="C88" s="85"/>
      <c r="D88" s="86"/>
      <c r="E88" s="87"/>
      <c r="F88" s="41"/>
    </row>
    <row r="89" spans="1:6" ht="12" hidden="1" customHeight="1" x14ac:dyDescent="0.25">
      <c r="A89" s="83"/>
      <c r="B89" s="84" t="s">
        <v>87</v>
      </c>
      <c r="C89" s="85"/>
      <c r="D89" s="86"/>
      <c r="E89" s="87"/>
      <c r="F89" s="41"/>
    </row>
    <row r="90" spans="1:6" ht="12" hidden="1" customHeight="1" x14ac:dyDescent="0.25">
      <c r="A90" s="83"/>
      <c r="B90" s="84" t="s">
        <v>86</v>
      </c>
      <c r="C90" s="85"/>
      <c r="D90" s="86"/>
      <c r="E90" s="87"/>
      <c r="F90" s="41"/>
    </row>
    <row r="91" spans="1:6" ht="12" hidden="1" customHeight="1" x14ac:dyDescent="0.25">
      <c r="A91" s="83"/>
      <c r="B91" s="84" t="s">
        <v>116</v>
      </c>
      <c r="C91" s="85"/>
      <c r="D91" s="86"/>
      <c r="E91" s="87"/>
      <c r="F91" s="41"/>
    </row>
    <row r="92" spans="1:6" ht="12" hidden="1" customHeight="1" x14ac:dyDescent="0.25">
      <c r="A92" s="83"/>
      <c r="B92" s="84" t="s">
        <v>117</v>
      </c>
      <c r="C92" s="85"/>
      <c r="D92" s="86"/>
      <c r="E92" s="87"/>
      <c r="F92" s="41"/>
    </row>
    <row r="93" spans="1:6" ht="12" hidden="1" customHeight="1" x14ac:dyDescent="0.25">
      <c r="A93" s="83"/>
      <c r="B93" s="84" t="s">
        <v>85</v>
      </c>
      <c r="C93" s="85"/>
      <c r="D93" s="86"/>
      <c r="E93" s="87"/>
      <c r="F93" s="41"/>
    </row>
    <row r="94" spans="1:6" ht="12" hidden="1" customHeight="1" x14ac:dyDescent="0.25">
      <c r="A94" s="83"/>
      <c r="B94" s="84" t="s">
        <v>84</v>
      </c>
      <c r="C94" s="85"/>
      <c r="D94" s="86"/>
      <c r="E94" s="87"/>
      <c r="F94" s="41"/>
    </row>
    <row r="95" spans="1:6" ht="12" customHeight="1" x14ac:dyDescent="0.25">
      <c r="A95" s="83"/>
      <c r="B95" s="84" t="s">
        <v>85</v>
      </c>
      <c r="C95" s="85" t="s">
        <v>13</v>
      </c>
      <c r="D95" s="86">
        <v>3</v>
      </c>
      <c r="E95" s="87"/>
      <c r="F95" s="41"/>
    </row>
    <row r="96" spans="1:6" ht="12" customHeight="1" x14ac:dyDescent="0.25">
      <c r="A96" s="83"/>
      <c r="B96" s="84" t="s">
        <v>118</v>
      </c>
      <c r="C96" s="85" t="s">
        <v>13</v>
      </c>
      <c r="D96" s="86">
        <v>2</v>
      </c>
      <c r="E96" s="88"/>
      <c r="F96" s="41"/>
    </row>
    <row r="97" spans="1:6" ht="12" customHeight="1" x14ac:dyDescent="0.25">
      <c r="A97" s="83"/>
      <c r="B97" s="84" t="s">
        <v>23</v>
      </c>
      <c r="C97" s="85" t="s">
        <v>13</v>
      </c>
      <c r="D97" s="86">
        <v>1</v>
      </c>
      <c r="E97" s="87"/>
      <c r="F97" s="41"/>
    </row>
    <row r="98" spans="1:6" ht="12" hidden="1" customHeight="1" x14ac:dyDescent="0.25">
      <c r="A98" s="83"/>
      <c r="B98" s="84" t="s">
        <v>119</v>
      </c>
      <c r="C98" s="85"/>
      <c r="D98" s="86"/>
      <c r="E98" s="87"/>
      <c r="F98" s="41"/>
    </row>
    <row r="99" spans="1:6" ht="12" hidden="1" customHeight="1" x14ac:dyDescent="0.25">
      <c r="A99" s="83"/>
      <c r="B99" s="84" t="s">
        <v>120</v>
      </c>
      <c r="C99" s="85"/>
      <c r="D99" s="86"/>
      <c r="E99" s="87"/>
      <c r="F99" s="41"/>
    </row>
    <row r="100" spans="1:6" ht="12" hidden="1" customHeight="1" x14ac:dyDescent="0.25">
      <c r="A100" s="83"/>
      <c r="B100" s="84" t="s">
        <v>121</v>
      </c>
      <c r="C100" s="85"/>
      <c r="D100" s="86"/>
      <c r="E100" s="87"/>
      <c r="F100" s="41"/>
    </row>
    <row r="101" spans="1:6" ht="12" hidden="1" customHeight="1" x14ac:dyDescent="0.25">
      <c r="A101" s="83"/>
      <c r="B101" s="84" t="s">
        <v>122</v>
      </c>
      <c r="C101" s="85"/>
      <c r="D101" s="86"/>
      <c r="E101" s="87"/>
      <c r="F101" s="41"/>
    </row>
    <row r="102" spans="1:6" ht="12" hidden="1" customHeight="1" x14ac:dyDescent="0.25">
      <c r="A102" s="83"/>
      <c r="B102" s="84" t="s">
        <v>124</v>
      </c>
      <c r="C102" s="85"/>
      <c r="D102" s="86"/>
      <c r="E102" s="87"/>
      <c r="F102" s="41"/>
    </row>
    <row r="103" spans="1:6" ht="12" hidden="1" customHeight="1" x14ac:dyDescent="0.25">
      <c r="A103" s="83"/>
      <c r="B103" s="84" t="s">
        <v>89</v>
      </c>
      <c r="C103" s="85"/>
      <c r="D103" s="86"/>
      <c r="E103" s="87"/>
      <c r="F103" s="41"/>
    </row>
    <row r="104" spans="1:6" ht="12" hidden="1" customHeight="1" x14ac:dyDescent="0.25">
      <c r="A104" s="83"/>
      <c r="B104" s="84" t="s">
        <v>123</v>
      </c>
      <c r="C104" s="85"/>
      <c r="D104" s="86"/>
      <c r="E104" s="87"/>
      <c r="F104" s="41"/>
    </row>
    <row r="105" spans="1:6" ht="12" customHeight="1" x14ac:dyDescent="0.25">
      <c r="A105" s="83"/>
      <c r="B105" s="84" t="s">
        <v>188</v>
      </c>
      <c r="C105" s="85" t="s">
        <v>13</v>
      </c>
      <c r="D105" s="86">
        <v>1</v>
      </c>
      <c r="E105" s="87"/>
      <c r="F105" s="41"/>
    </row>
    <row r="106" spans="1:6" ht="12" customHeight="1" x14ac:dyDescent="0.25">
      <c r="A106" s="83"/>
      <c r="B106" s="84" t="s">
        <v>14</v>
      </c>
      <c r="C106" s="85" t="s">
        <v>13</v>
      </c>
      <c r="D106" s="86">
        <v>2</v>
      </c>
      <c r="E106" s="87"/>
      <c r="F106" s="41"/>
    </row>
    <row r="107" spans="1:6" ht="12" hidden="1" customHeight="1" x14ac:dyDescent="0.25">
      <c r="A107" s="83"/>
      <c r="B107" s="84" t="s">
        <v>125</v>
      </c>
      <c r="C107" s="85" t="s">
        <v>13</v>
      </c>
      <c r="D107" s="86"/>
      <c r="E107" s="87"/>
      <c r="F107" s="41"/>
    </row>
    <row r="108" spans="1:6" ht="12" hidden="1" customHeight="1" x14ac:dyDescent="0.25">
      <c r="A108" s="83"/>
      <c r="B108" s="84" t="s">
        <v>126</v>
      </c>
      <c r="C108" s="85" t="s">
        <v>13</v>
      </c>
      <c r="D108" s="86"/>
      <c r="E108" s="87"/>
      <c r="F108" s="41"/>
    </row>
    <row r="109" spans="1:6" ht="12" hidden="1" customHeight="1" x14ac:dyDescent="0.25">
      <c r="A109" s="83"/>
      <c r="B109" s="84" t="s">
        <v>127</v>
      </c>
      <c r="C109" s="85" t="s">
        <v>13</v>
      </c>
      <c r="D109" s="86"/>
      <c r="E109" s="87"/>
      <c r="F109" s="41"/>
    </row>
    <row r="110" spans="1:6" ht="12" hidden="1" customHeight="1" x14ac:dyDescent="0.25">
      <c r="A110" s="83"/>
      <c r="B110" s="84" t="s">
        <v>135</v>
      </c>
      <c r="C110" s="85" t="s">
        <v>13</v>
      </c>
      <c r="D110" s="86"/>
      <c r="E110" s="87"/>
      <c r="F110" s="41"/>
    </row>
    <row r="111" spans="1:6" ht="12" customHeight="1" x14ac:dyDescent="0.25">
      <c r="A111" s="83"/>
      <c r="B111" s="84" t="s">
        <v>29</v>
      </c>
      <c r="C111" s="85" t="s">
        <v>13</v>
      </c>
      <c r="D111" s="86">
        <v>18</v>
      </c>
      <c r="E111" s="87"/>
      <c r="F111" s="41"/>
    </row>
    <row r="112" spans="1:6" ht="12" customHeight="1" x14ac:dyDescent="0.25">
      <c r="A112" s="83"/>
      <c r="B112" s="84" t="s">
        <v>128</v>
      </c>
      <c r="C112" s="85" t="s">
        <v>13</v>
      </c>
      <c r="D112" s="86">
        <v>6</v>
      </c>
      <c r="E112" s="87"/>
      <c r="F112" s="41"/>
    </row>
    <row r="113" spans="1:6" ht="12" hidden="1" customHeight="1" x14ac:dyDescent="0.25">
      <c r="A113" s="83"/>
      <c r="B113" s="84" t="s">
        <v>133</v>
      </c>
      <c r="C113" s="85"/>
      <c r="D113" s="86"/>
      <c r="E113" s="87"/>
      <c r="F113" s="41"/>
    </row>
    <row r="114" spans="1:6" ht="12" hidden="1" customHeight="1" x14ac:dyDescent="0.25">
      <c r="A114" s="83"/>
      <c r="B114" s="84" t="s">
        <v>132</v>
      </c>
      <c r="C114" s="85"/>
      <c r="D114" s="86"/>
      <c r="E114" s="87"/>
      <c r="F114" s="41"/>
    </row>
    <row r="115" spans="1:6" ht="12" hidden="1" customHeight="1" x14ac:dyDescent="0.25">
      <c r="A115" s="83"/>
      <c r="B115" s="84" t="s">
        <v>129</v>
      </c>
      <c r="C115" s="85"/>
      <c r="D115" s="86"/>
      <c r="E115" s="87"/>
      <c r="F115" s="41"/>
    </row>
    <row r="116" spans="1:6" ht="12" hidden="1" customHeight="1" x14ac:dyDescent="0.25">
      <c r="A116" s="83"/>
      <c r="B116" s="84" t="s">
        <v>136</v>
      </c>
      <c r="C116" s="85"/>
      <c r="D116" s="86"/>
      <c r="E116" s="87"/>
      <c r="F116" s="41"/>
    </row>
    <row r="117" spans="1:6" ht="12" customHeight="1" x14ac:dyDescent="0.25">
      <c r="A117" s="83"/>
      <c r="B117" s="84" t="s">
        <v>131</v>
      </c>
      <c r="C117" s="85" t="s">
        <v>13</v>
      </c>
      <c r="D117" s="86">
        <v>18</v>
      </c>
      <c r="E117" s="87"/>
      <c r="F117" s="41"/>
    </row>
    <row r="118" spans="1:6" ht="15" x14ac:dyDescent="0.25">
      <c r="A118" s="83"/>
      <c r="B118" s="84" t="s">
        <v>130</v>
      </c>
      <c r="C118" s="85" t="s">
        <v>13</v>
      </c>
      <c r="D118" s="86">
        <v>6</v>
      </c>
      <c r="E118" s="87"/>
      <c r="F118" s="41"/>
    </row>
    <row r="119" spans="1:6" ht="15" hidden="1" x14ac:dyDescent="0.25">
      <c r="A119" s="83"/>
      <c r="B119" s="84" t="s">
        <v>17</v>
      </c>
      <c r="C119" s="85"/>
      <c r="D119" s="86"/>
      <c r="E119" s="87"/>
      <c r="F119" s="41"/>
    </row>
    <row r="120" spans="1:6" ht="15" x14ac:dyDescent="0.25">
      <c r="A120" s="83"/>
      <c r="B120" s="84" t="s">
        <v>152</v>
      </c>
      <c r="C120" s="85" t="s">
        <v>13</v>
      </c>
      <c r="D120" s="86">
        <v>3</v>
      </c>
      <c r="E120" s="87"/>
      <c r="F120" s="41"/>
    </row>
    <row r="121" spans="1:6" ht="15" hidden="1" x14ac:dyDescent="0.25">
      <c r="A121" s="83"/>
      <c r="B121" s="84"/>
      <c r="C121" s="85"/>
      <c r="D121" s="86"/>
      <c r="E121" s="87"/>
      <c r="F121" s="41"/>
    </row>
    <row r="122" spans="1:6" ht="15" hidden="1" x14ac:dyDescent="0.25">
      <c r="A122" s="83"/>
      <c r="B122" s="84" t="s">
        <v>134</v>
      </c>
      <c r="C122" s="85"/>
      <c r="D122" s="86"/>
      <c r="E122" s="87"/>
      <c r="F122" s="41"/>
    </row>
    <row r="123" spans="1:6" ht="22.5" hidden="1" x14ac:dyDescent="0.25">
      <c r="A123" s="83"/>
      <c r="B123" s="84" t="s">
        <v>28</v>
      </c>
      <c r="C123" s="85"/>
      <c r="D123" s="86"/>
      <c r="E123" s="87"/>
      <c r="F123" s="41"/>
    </row>
    <row r="124" spans="1:6" ht="15" hidden="1" x14ac:dyDescent="0.25">
      <c r="A124" s="83"/>
      <c r="B124" s="84"/>
      <c r="C124" s="85"/>
      <c r="D124" s="86"/>
      <c r="E124" s="87"/>
      <c r="F124" s="41"/>
    </row>
    <row r="125" spans="1:6" ht="15" hidden="1" x14ac:dyDescent="0.25">
      <c r="A125" s="83"/>
      <c r="B125" s="84"/>
      <c r="C125" s="85"/>
      <c r="D125" s="86"/>
      <c r="E125" s="87"/>
      <c r="F125" s="41"/>
    </row>
    <row r="126" spans="1:6" ht="15" hidden="1" x14ac:dyDescent="0.25">
      <c r="A126" s="83"/>
      <c r="B126" s="84" t="s">
        <v>137</v>
      </c>
      <c r="C126" s="85"/>
      <c r="D126" s="86"/>
      <c r="E126" s="87"/>
      <c r="F126" s="41"/>
    </row>
    <row r="127" spans="1:6" ht="15" hidden="1" x14ac:dyDescent="0.25">
      <c r="A127" s="83"/>
      <c r="B127" s="84" t="s">
        <v>138</v>
      </c>
      <c r="C127" s="85"/>
      <c r="D127" s="86"/>
      <c r="E127" s="87"/>
      <c r="F127" s="41"/>
    </row>
    <row r="128" spans="1:6" ht="15" hidden="1" x14ac:dyDescent="0.25">
      <c r="A128" s="83"/>
      <c r="B128" s="84" t="s">
        <v>139</v>
      </c>
      <c r="C128" s="85"/>
      <c r="D128" s="86"/>
      <c r="E128" s="87"/>
      <c r="F128" s="41"/>
    </row>
    <row r="129" spans="1:6" ht="15" hidden="1" x14ac:dyDescent="0.25">
      <c r="A129" s="83"/>
      <c r="B129" s="84" t="s">
        <v>140</v>
      </c>
      <c r="C129" s="85"/>
      <c r="D129" s="86"/>
      <c r="E129" s="87"/>
      <c r="F129" s="41"/>
    </row>
    <row r="130" spans="1:6" ht="15" hidden="1" x14ac:dyDescent="0.25">
      <c r="A130" s="83"/>
      <c r="B130" s="84" t="s">
        <v>141</v>
      </c>
      <c r="C130" s="85"/>
      <c r="D130" s="86"/>
      <c r="E130" s="88"/>
      <c r="F130" s="41"/>
    </row>
    <row r="131" spans="1:6" ht="15" x14ac:dyDescent="0.25">
      <c r="A131" s="83"/>
      <c r="B131" s="84" t="s">
        <v>141</v>
      </c>
      <c r="C131" s="85" t="s">
        <v>13</v>
      </c>
      <c r="D131" s="86">
        <v>10</v>
      </c>
      <c r="E131" s="88"/>
      <c r="F131" s="41"/>
    </row>
    <row r="132" spans="1:6" ht="15" x14ac:dyDescent="0.25">
      <c r="A132" s="83"/>
      <c r="B132" s="84" t="s">
        <v>142</v>
      </c>
      <c r="C132" s="85" t="s">
        <v>13</v>
      </c>
      <c r="D132" s="86">
        <v>8</v>
      </c>
      <c r="E132" s="87"/>
      <c r="F132" s="41"/>
    </row>
    <row r="133" spans="1:6" ht="17.25" customHeight="1" x14ac:dyDescent="0.25">
      <c r="A133" s="83"/>
      <c r="B133" s="89" t="s">
        <v>20</v>
      </c>
      <c r="C133" s="85" t="s">
        <v>13</v>
      </c>
      <c r="D133" s="86">
        <v>18</v>
      </c>
      <c r="E133" s="87"/>
      <c r="F133" s="41"/>
    </row>
    <row r="134" spans="1:6" ht="22.5" hidden="1" x14ac:dyDescent="0.25">
      <c r="A134" s="83"/>
      <c r="B134" s="84" t="s">
        <v>143</v>
      </c>
      <c r="C134" s="85"/>
      <c r="D134" s="86"/>
      <c r="E134" s="87"/>
      <c r="F134" s="41"/>
    </row>
    <row r="135" spans="1:6" ht="22.5" x14ac:dyDescent="0.25">
      <c r="A135" s="83"/>
      <c r="B135" s="84" t="s">
        <v>146</v>
      </c>
      <c r="C135" s="85" t="s">
        <v>13</v>
      </c>
      <c r="D135" s="86">
        <v>1</v>
      </c>
      <c r="E135" s="87"/>
      <c r="F135" s="41"/>
    </row>
    <row r="136" spans="1:6" ht="22.5" x14ac:dyDescent="0.25">
      <c r="A136" s="83"/>
      <c r="B136" s="84" t="s">
        <v>144</v>
      </c>
      <c r="C136" s="85" t="s">
        <v>13</v>
      </c>
      <c r="D136" s="86">
        <v>5</v>
      </c>
      <c r="E136" s="88"/>
      <c r="F136" s="41"/>
    </row>
    <row r="137" spans="1:6" ht="22.5" hidden="1" x14ac:dyDescent="0.25">
      <c r="A137" s="83"/>
      <c r="B137" s="84" t="s">
        <v>145</v>
      </c>
      <c r="C137" s="85"/>
      <c r="D137" s="86"/>
      <c r="E137" s="87"/>
      <c r="F137" s="41"/>
    </row>
    <row r="138" spans="1:6" ht="22.5" hidden="1" x14ac:dyDescent="0.25">
      <c r="A138" s="83"/>
      <c r="B138" s="84" t="s">
        <v>146</v>
      </c>
      <c r="C138" s="85"/>
      <c r="D138" s="86"/>
      <c r="E138" s="87"/>
      <c r="F138" s="41"/>
    </row>
    <row r="139" spans="1:6" ht="22.5" hidden="1" x14ac:dyDescent="0.25">
      <c r="A139" s="83"/>
      <c r="B139" s="84" t="s">
        <v>147</v>
      </c>
      <c r="C139" s="85"/>
      <c r="D139" s="86"/>
      <c r="E139" s="87"/>
      <c r="F139" s="41"/>
    </row>
    <row r="140" spans="1:6" ht="22.5" hidden="1" x14ac:dyDescent="0.25">
      <c r="A140" s="83"/>
      <c r="B140" s="84" t="s">
        <v>148</v>
      </c>
      <c r="C140" s="85"/>
      <c r="D140" s="86"/>
      <c r="E140" s="87"/>
      <c r="F140" s="41"/>
    </row>
    <row r="141" spans="1:6" ht="15" x14ac:dyDescent="0.25">
      <c r="A141" s="83"/>
      <c r="B141" s="89" t="s">
        <v>21</v>
      </c>
      <c r="C141" s="85" t="s">
        <v>13</v>
      </c>
      <c r="D141" s="86">
        <v>1</v>
      </c>
      <c r="E141" s="87"/>
      <c r="F141" s="41"/>
    </row>
    <row r="142" spans="1:6" ht="15" x14ac:dyDescent="0.25">
      <c r="A142" s="83"/>
      <c r="B142" s="84" t="s">
        <v>16</v>
      </c>
      <c r="C142" s="85" t="s">
        <v>13</v>
      </c>
      <c r="D142" s="86">
        <v>2</v>
      </c>
      <c r="E142" s="87"/>
      <c r="F142" s="41"/>
    </row>
    <row r="143" spans="1:6" ht="15" x14ac:dyDescent="0.25">
      <c r="A143" s="83"/>
      <c r="B143" s="84" t="s">
        <v>15</v>
      </c>
      <c r="C143" s="85" t="s">
        <v>13</v>
      </c>
      <c r="D143" s="86">
        <v>6</v>
      </c>
      <c r="E143" s="87"/>
      <c r="F143" s="41"/>
    </row>
    <row r="144" spans="1:6" hidden="1" x14ac:dyDescent="0.2">
      <c r="A144" s="74"/>
      <c r="B144" s="36"/>
      <c r="C144" s="75"/>
      <c r="D144" s="73"/>
      <c r="E144" s="76">
        <v>72.56</v>
      </c>
      <c r="F144" s="78">
        <f t="shared" ref="F144:F146" si="4">D144*E144</f>
        <v>0</v>
      </c>
    </row>
    <row r="145" spans="1:6" hidden="1" x14ac:dyDescent="0.2">
      <c r="A145" s="74"/>
      <c r="B145" s="77"/>
      <c r="C145" s="75"/>
      <c r="D145" s="73"/>
      <c r="E145" s="76">
        <v>84.55</v>
      </c>
      <c r="F145" s="78">
        <f t="shared" si="4"/>
        <v>0</v>
      </c>
    </row>
    <row r="146" spans="1:6" hidden="1" x14ac:dyDescent="0.2">
      <c r="A146" s="74"/>
      <c r="B146" s="77" t="s">
        <v>18</v>
      </c>
      <c r="C146" s="75"/>
      <c r="D146" s="73"/>
      <c r="E146" s="76">
        <v>11.55</v>
      </c>
      <c r="F146" s="78">
        <f t="shared" si="4"/>
        <v>0</v>
      </c>
    </row>
    <row r="147" spans="1:6" hidden="1" x14ac:dyDescent="0.2">
      <c r="A147" s="74"/>
      <c r="B147" s="36"/>
      <c r="C147" s="75"/>
      <c r="D147" s="73"/>
      <c r="E147" s="76"/>
      <c r="F147" s="78">
        <f t="shared" ref="F147:F159" si="5">D147*E147</f>
        <v>0</v>
      </c>
    </row>
    <row r="148" spans="1:6" hidden="1" x14ac:dyDescent="0.2">
      <c r="A148" s="74"/>
      <c r="B148" s="36"/>
      <c r="C148" s="75"/>
      <c r="D148" s="73"/>
      <c r="E148" s="76"/>
      <c r="F148" s="78">
        <f t="shared" si="5"/>
        <v>0</v>
      </c>
    </row>
    <row r="149" spans="1:6" ht="12" hidden="1" customHeight="1" x14ac:dyDescent="0.2">
      <c r="A149" s="74"/>
      <c r="B149" s="36" t="s">
        <v>15</v>
      </c>
      <c r="C149" s="75" t="s">
        <v>13</v>
      </c>
      <c r="D149" s="73"/>
      <c r="E149" s="76">
        <v>67.23</v>
      </c>
      <c r="F149" s="78">
        <f t="shared" si="5"/>
        <v>0</v>
      </c>
    </row>
    <row r="150" spans="1:6" hidden="1" x14ac:dyDescent="0.2">
      <c r="A150" s="74"/>
      <c r="B150" s="36"/>
      <c r="C150" s="75"/>
      <c r="D150" s="73"/>
      <c r="E150" s="76"/>
      <c r="F150" s="78">
        <f t="shared" si="5"/>
        <v>0</v>
      </c>
    </row>
    <row r="151" spans="1:6" hidden="1" x14ac:dyDescent="0.2">
      <c r="A151" s="74"/>
      <c r="B151" s="36"/>
      <c r="C151" s="75"/>
      <c r="D151" s="73"/>
      <c r="E151" s="76">
        <v>52.31</v>
      </c>
      <c r="F151" s="78">
        <f t="shared" si="5"/>
        <v>0</v>
      </c>
    </row>
    <row r="152" spans="1:6" hidden="1" x14ac:dyDescent="0.2">
      <c r="A152" s="74"/>
      <c r="B152" s="36"/>
      <c r="C152" s="75"/>
      <c r="D152" s="73"/>
      <c r="E152" s="76">
        <v>68.88</v>
      </c>
      <c r="F152" s="78">
        <f t="shared" si="5"/>
        <v>0</v>
      </c>
    </row>
    <row r="153" spans="1:6" ht="24" hidden="1" customHeight="1" x14ac:dyDescent="0.2">
      <c r="A153" s="74"/>
      <c r="B153" s="77" t="s">
        <v>19</v>
      </c>
      <c r="C153" s="75" t="s">
        <v>13</v>
      </c>
      <c r="D153" s="73"/>
      <c r="E153" s="76">
        <v>352.86</v>
      </c>
      <c r="F153" s="78">
        <f t="shared" si="5"/>
        <v>0</v>
      </c>
    </row>
    <row r="154" spans="1:6" ht="12" hidden="1" customHeight="1" x14ac:dyDescent="0.2">
      <c r="A154" s="74"/>
      <c r="B154" s="77" t="s">
        <v>24</v>
      </c>
      <c r="C154" s="75" t="s">
        <v>13</v>
      </c>
      <c r="D154" s="73"/>
      <c r="E154" s="76"/>
      <c r="F154" s="78">
        <f t="shared" si="5"/>
        <v>0</v>
      </c>
    </row>
    <row r="155" spans="1:6" ht="24" hidden="1" x14ac:dyDescent="0.2">
      <c r="A155" s="74"/>
      <c r="B155" s="77" t="s">
        <v>149</v>
      </c>
      <c r="C155" s="75"/>
      <c r="D155" s="73">
        <v>3</v>
      </c>
      <c r="E155" s="76">
        <v>352.86</v>
      </c>
      <c r="F155" s="78">
        <f t="shared" si="5"/>
        <v>1058.58</v>
      </c>
    </row>
    <row r="156" spans="1:6" ht="15" hidden="1" x14ac:dyDescent="0.25">
      <c r="A156" s="2"/>
      <c r="B156" s="2"/>
      <c r="C156" s="2"/>
      <c r="D156" s="2"/>
      <c r="E156" s="71">
        <v>1500</v>
      </c>
      <c r="F156" s="78">
        <f t="shared" si="5"/>
        <v>0</v>
      </c>
    </row>
    <row r="157" spans="1:6" ht="15" hidden="1" x14ac:dyDescent="0.25">
      <c r="A157" s="2"/>
      <c r="B157" s="2"/>
      <c r="C157" s="2"/>
      <c r="D157" s="2"/>
      <c r="E157" s="71">
        <v>250</v>
      </c>
      <c r="F157" s="78">
        <f t="shared" si="5"/>
        <v>0</v>
      </c>
    </row>
    <row r="158" spans="1:6" ht="15" hidden="1" x14ac:dyDescent="0.25">
      <c r="A158" s="2"/>
      <c r="B158" s="2"/>
      <c r="C158" s="2"/>
      <c r="D158" s="2"/>
      <c r="E158" s="71">
        <v>350</v>
      </c>
      <c r="F158" s="78">
        <f t="shared" si="5"/>
        <v>0</v>
      </c>
    </row>
    <row r="159" spans="1:6" ht="15" hidden="1" x14ac:dyDescent="0.25">
      <c r="A159" s="2"/>
      <c r="B159" s="2"/>
      <c r="C159" s="2"/>
      <c r="D159" s="2"/>
      <c r="E159" s="71">
        <v>150</v>
      </c>
      <c r="F159" s="78">
        <f t="shared" si="5"/>
        <v>0</v>
      </c>
    </row>
    <row r="160" spans="1:6" ht="15" x14ac:dyDescent="0.25">
      <c r="A160" s="2"/>
      <c r="B160" s="2"/>
      <c r="C160" s="2"/>
      <c r="D160" s="126" t="s">
        <v>172</v>
      </c>
      <c r="E160" s="126"/>
      <c r="F160" s="90">
        <f>SUM(F10:F159)</f>
        <v>1058.58</v>
      </c>
    </row>
    <row r="161" spans="4:6" ht="15" x14ac:dyDescent="0.25">
      <c r="D161" s="126" t="s">
        <v>173</v>
      </c>
      <c r="E161" s="126"/>
      <c r="F161" s="90">
        <f>F160*20%</f>
        <v>211.71600000000001</v>
      </c>
    </row>
    <row r="162" spans="4:6" ht="15" x14ac:dyDescent="0.25">
      <c r="D162" s="126" t="s">
        <v>174</v>
      </c>
      <c r="E162" s="126"/>
      <c r="F162" s="90">
        <f>SUM(F160:F161)</f>
        <v>1270.2959999999998</v>
      </c>
    </row>
  </sheetData>
  <mergeCells count="10">
    <mergeCell ref="D160:E160"/>
    <mergeCell ref="D161:E161"/>
    <mergeCell ref="D162:E162"/>
    <mergeCell ref="A2:F2"/>
    <mergeCell ref="A7:A8"/>
    <mergeCell ref="B7:B8"/>
    <mergeCell ref="C7:C8"/>
    <mergeCell ref="D7:D8"/>
    <mergeCell ref="E7:E8"/>
    <mergeCell ref="F7:F8"/>
  </mergeCells>
  <printOptions horizontalCentered="1" verticalCentered="1"/>
  <pageMargins left="0.11811023622047245" right="0.11811023622047245" top="0.74803149606299213" bottom="0.74803149606299213" header="0.31496062992125984" footer="0.31496062992125984"/>
  <pageSetup paperSize="9" scale="82" orientation="portrait" r:id="rId1"/>
  <rowBreaks count="2" manualBreakCount="2">
    <brk id="36" max="5" man="1"/>
    <brk id="162" max="5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</sheetPr>
  <dimension ref="A1:I155"/>
  <sheetViews>
    <sheetView view="pageBreakPreview" zoomScale="99" zoomScaleNormal="100" zoomScaleSheetLayoutView="99" workbookViewId="0">
      <selection activeCell="J19" sqref="J19"/>
    </sheetView>
  </sheetViews>
  <sheetFormatPr defaultColWidth="8.7109375" defaultRowHeight="12" x14ac:dyDescent="0.2"/>
  <cols>
    <col min="1" max="1" width="6.7109375" style="1" customWidth="1"/>
    <col min="2" max="2" width="41.5703125" style="1" customWidth="1"/>
    <col min="3" max="3" width="7.7109375" style="1" customWidth="1"/>
    <col min="4" max="4" width="9.7109375" style="1" customWidth="1"/>
    <col min="5" max="5" width="9.28515625" style="1" customWidth="1"/>
    <col min="6" max="6" width="12.42578125" style="1" customWidth="1"/>
    <col min="7" max="16384" width="8.7109375" style="1"/>
  </cols>
  <sheetData>
    <row r="1" spans="1:6" ht="15" x14ac:dyDescent="0.25">
      <c r="A1" s="2"/>
      <c r="B1" s="2"/>
      <c r="C1" s="2"/>
      <c r="D1" s="2"/>
      <c r="E1" s="2"/>
      <c r="F1" s="2"/>
    </row>
    <row r="2" spans="1:6" ht="15" x14ac:dyDescent="0.25">
      <c r="A2" s="122" t="s">
        <v>73</v>
      </c>
      <c r="B2" s="122"/>
      <c r="C2" s="122"/>
      <c r="D2" s="122"/>
      <c r="E2" s="122"/>
      <c r="F2" s="122"/>
    </row>
    <row r="3" spans="1:6" ht="15" x14ac:dyDescent="0.25">
      <c r="A3" s="2"/>
      <c r="B3" s="2"/>
      <c r="C3" s="2"/>
      <c r="D3" s="2"/>
      <c r="E3" s="2"/>
      <c r="F3" s="2"/>
    </row>
    <row r="4" spans="1:6" ht="15" x14ac:dyDescent="0.25">
      <c r="A4" s="2" t="s">
        <v>0</v>
      </c>
      <c r="B4" s="2"/>
      <c r="C4" s="2"/>
      <c r="D4" s="2"/>
      <c r="E4" s="2"/>
      <c r="F4" s="2"/>
    </row>
    <row r="5" spans="1:6" ht="15" x14ac:dyDescent="0.25">
      <c r="A5" s="3" t="s">
        <v>153</v>
      </c>
      <c r="B5" s="2"/>
      <c r="C5" s="2"/>
      <c r="D5" s="2"/>
      <c r="E5" s="2"/>
      <c r="F5" s="2"/>
    </row>
    <row r="6" spans="1:6" ht="15" x14ac:dyDescent="0.25">
      <c r="A6" s="3"/>
      <c r="B6" s="2"/>
      <c r="C6" s="2"/>
      <c r="D6" s="2"/>
      <c r="E6" s="2"/>
      <c r="F6" s="2"/>
    </row>
    <row r="7" spans="1:6" ht="13.15" customHeight="1" x14ac:dyDescent="0.2">
      <c r="A7" s="123" t="s">
        <v>4</v>
      </c>
      <c r="B7" s="123" t="s">
        <v>8</v>
      </c>
      <c r="C7" s="123" t="s">
        <v>2</v>
      </c>
      <c r="D7" s="123" t="s">
        <v>1</v>
      </c>
      <c r="E7" s="124" t="s">
        <v>71</v>
      </c>
      <c r="F7" s="124" t="s">
        <v>72</v>
      </c>
    </row>
    <row r="8" spans="1:6" ht="25.5" customHeight="1" x14ac:dyDescent="0.2">
      <c r="A8" s="123"/>
      <c r="B8" s="123"/>
      <c r="C8" s="123"/>
      <c r="D8" s="123"/>
      <c r="E8" s="124"/>
      <c r="F8" s="124"/>
    </row>
    <row r="9" spans="1:6" ht="15" x14ac:dyDescent="0.25">
      <c r="A9" s="4" t="s">
        <v>30</v>
      </c>
      <c r="B9" s="5" t="s">
        <v>31</v>
      </c>
      <c r="C9" s="6"/>
      <c r="D9" s="6"/>
      <c r="E9" s="6"/>
      <c r="F9" s="6"/>
    </row>
    <row r="10" spans="1:6" ht="15" customHeight="1" x14ac:dyDescent="0.25">
      <c r="A10" s="7">
        <v>1</v>
      </c>
      <c r="B10" s="8" t="s">
        <v>5</v>
      </c>
      <c r="C10" s="9" t="s">
        <v>6</v>
      </c>
      <c r="D10" s="10">
        <v>400</v>
      </c>
      <c r="E10" s="40"/>
      <c r="F10" s="41"/>
    </row>
    <row r="11" spans="1:6" ht="15" customHeight="1" x14ac:dyDescent="0.25">
      <c r="A11" s="7">
        <f>A10+1</f>
        <v>2</v>
      </c>
      <c r="B11" s="8" t="s">
        <v>36</v>
      </c>
      <c r="C11" s="9" t="s">
        <v>32</v>
      </c>
      <c r="D11" s="10">
        <v>254.8</v>
      </c>
      <c r="E11" s="40"/>
      <c r="F11" s="41"/>
    </row>
    <row r="12" spans="1:6" ht="19.149999999999999" customHeight="1" x14ac:dyDescent="0.25">
      <c r="A12" s="7">
        <f t="shared" ref="A12:A16" si="0">A11+1</f>
        <v>3</v>
      </c>
      <c r="B12" s="8" t="s">
        <v>37</v>
      </c>
      <c r="C12" s="9" t="s">
        <v>7</v>
      </c>
      <c r="D12" s="10">
        <f>D11*0.1*20%</f>
        <v>5.096000000000001</v>
      </c>
      <c r="E12" s="40"/>
      <c r="F12" s="41"/>
    </row>
    <row r="13" spans="1:6" ht="31.15" customHeight="1" x14ac:dyDescent="0.25">
      <c r="A13" s="7">
        <f t="shared" si="0"/>
        <v>4</v>
      </c>
      <c r="B13" s="11" t="s">
        <v>38</v>
      </c>
      <c r="C13" s="9" t="s">
        <v>7</v>
      </c>
      <c r="D13" s="10">
        <f>D11*0.1</f>
        <v>25.480000000000004</v>
      </c>
      <c r="E13" s="40"/>
      <c r="F13" s="41"/>
    </row>
    <row r="14" spans="1:6" ht="15" x14ac:dyDescent="0.25">
      <c r="A14" s="7">
        <f t="shared" si="0"/>
        <v>5</v>
      </c>
      <c r="B14" s="11" t="s">
        <v>39</v>
      </c>
      <c r="C14" s="9" t="s">
        <v>7</v>
      </c>
      <c r="D14" s="10">
        <f>D13</f>
        <v>25.480000000000004</v>
      </c>
      <c r="E14" s="40"/>
      <c r="F14" s="41"/>
    </row>
    <row r="15" spans="1:6" ht="30" x14ac:dyDescent="0.25">
      <c r="A15" s="7">
        <f t="shared" si="0"/>
        <v>6</v>
      </c>
      <c r="B15" s="11" t="s">
        <v>74</v>
      </c>
      <c r="C15" s="9" t="s">
        <v>7</v>
      </c>
      <c r="D15" s="10">
        <f>D13</f>
        <v>25.480000000000004</v>
      </c>
      <c r="E15" s="40"/>
      <c r="F15" s="41"/>
    </row>
    <row r="16" spans="1:6" ht="22.15" customHeight="1" x14ac:dyDescent="0.25">
      <c r="A16" s="7">
        <f t="shared" si="0"/>
        <v>7</v>
      </c>
      <c r="B16" s="39" t="s">
        <v>40</v>
      </c>
      <c r="C16" s="9" t="s">
        <v>7</v>
      </c>
      <c r="D16" s="10">
        <f>D13</f>
        <v>25.480000000000004</v>
      </c>
      <c r="E16" s="40"/>
      <c r="F16" s="41"/>
    </row>
    <row r="17" spans="1:6" ht="15" x14ac:dyDescent="0.25">
      <c r="A17" s="4" t="s">
        <v>34</v>
      </c>
      <c r="B17" s="5" t="s">
        <v>33</v>
      </c>
      <c r="C17" s="12"/>
      <c r="D17" s="13"/>
      <c r="E17" s="40"/>
      <c r="F17" s="41"/>
    </row>
    <row r="18" spans="1:6" ht="30.6" customHeight="1" x14ac:dyDescent="0.25">
      <c r="A18" s="20"/>
      <c r="B18" s="21" t="s">
        <v>35</v>
      </c>
      <c r="C18" s="22" t="s">
        <v>7</v>
      </c>
      <c r="D18" s="23">
        <v>324.48</v>
      </c>
      <c r="E18" s="42"/>
      <c r="F18" s="41"/>
    </row>
    <row r="19" spans="1:6" ht="45" x14ac:dyDescent="0.25">
      <c r="A19" s="14">
        <v>1</v>
      </c>
      <c r="B19" s="15" t="s">
        <v>41</v>
      </c>
      <c r="C19" s="16" t="s">
        <v>7</v>
      </c>
      <c r="D19" s="46">
        <f>D18*85%</f>
        <v>275.80799999999999</v>
      </c>
      <c r="E19" s="40"/>
      <c r="F19" s="41"/>
    </row>
    <row r="20" spans="1:6" ht="30" x14ac:dyDescent="0.25">
      <c r="A20" s="14">
        <f>A19+1</f>
        <v>2</v>
      </c>
      <c r="B20" s="15" t="s">
        <v>42</v>
      </c>
      <c r="C20" s="16" t="s">
        <v>7</v>
      </c>
      <c r="D20" s="50">
        <f>D18*15%</f>
        <v>48.672000000000004</v>
      </c>
      <c r="E20" s="40"/>
      <c r="F20" s="41"/>
    </row>
    <row r="21" spans="1:6" ht="45" x14ac:dyDescent="0.25">
      <c r="A21" s="14">
        <f t="shared" ref="A21:A45" si="1">A20+1</f>
        <v>3</v>
      </c>
      <c r="B21" s="15" t="s">
        <v>9</v>
      </c>
      <c r="C21" s="16" t="s">
        <v>7</v>
      </c>
      <c r="D21" s="50">
        <f>D20</f>
        <v>48.672000000000004</v>
      </c>
      <c r="E21" s="40"/>
      <c r="F21" s="41"/>
    </row>
    <row r="22" spans="1:6" ht="45" x14ac:dyDescent="0.25">
      <c r="A22" s="14">
        <f t="shared" si="1"/>
        <v>4</v>
      </c>
      <c r="B22" s="17" t="s">
        <v>10</v>
      </c>
      <c r="C22" s="16" t="s">
        <v>7</v>
      </c>
      <c r="D22" s="50">
        <f>D19+D20</f>
        <v>324.48</v>
      </c>
      <c r="E22" s="40"/>
      <c r="F22" s="41"/>
    </row>
    <row r="23" spans="1:6" ht="30" x14ac:dyDescent="0.25">
      <c r="A23" s="14">
        <f t="shared" si="1"/>
        <v>5</v>
      </c>
      <c r="B23" s="15" t="s">
        <v>75</v>
      </c>
      <c r="C23" s="16" t="s">
        <v>7</v>
      </c>
      <c r="D23" s="50">
        <f>D22</f>
        <v>324.48</v>
      </c>
      <c r="E23" s="40"/>
      <c r="F23" s="41"/>
    </row>
    <row r="24" spans="1:6" ht="45" x14ac:dyDescent="0.25">
      <c r="A24" s="14">
        <f t="shared" si="1"/>
        <v>6</v>
      </c>
      <c r="B24" s="21" t="s">
        <v>171</v>
      </c>
      <c r="C24" s="22" t="s">
        <v>32</v>
      </c>
      <c r="D24" s="80">
        <v>499.2</v>
      </c>
      <c r="E24" s="42"/>
      <c r="F24" s="41"/>
    </row>
    <row r="25" spans="1:6" ht="30" x14ac:dyDescent="0.25">
      <c r="A25" s="14">
        <f t="shared" si="1"/>
        <v>7</v>
      </c>
      <c r="B25" s="18" t="s">
        <v>43</v>
      </c>
      <c r="C25" s="19" t="s">
        <v>7</v>
      </c>
      <c r="D25" s="51">
        <v>81.12</v>
      </c>
      <c r="E25" s="40"/>
      <c r="F25" s="41"/>
    </row>
    <row r="26" spans="1:6" ht="48.75" customHeight="1" x14ac:dyDescent="0.25">
      <c r="A26" s="14">
        <f t="shared" si="1"/>
        <v>8</v>
      </c>
      <c r="B26" s="18" t="s">
        <v>44</v>
      </c>
      <c r="C26" s="19" t="s">
        <v>7</v>
      </c>
      <c r="D26" s="51">
        <f>D25*50%</f>
        <v>40.56</v>
      </c>
      <c r="E26" s="40"/>
      <c r="F26" s="41"/>
    </row>
    <row r="27" spans="1:6" ht="15" x14ac:dyDescent="0.25">
      <c r="A27" s="14">
        <f t="shared" si="1"/>
        <v>9</v>
      </c>
      <c r="B27" s="18" t="s">
        <v>45</v>
      </c>
      <c r="C27" s="19" t="s">
        <v>7</v>
      </c>
      <c r="D27" s="47">
        <f>D25</f>
        <v>81.12</v>
      </c>
      <c r="E27" s="40"/>
      <c r="F27" s="41"/>
    </row>
    <row r="28" spans="1:6" ht="30" x14ac:dyDescent="0.25">
      <c r="A28" s="14">
        <f t="shared" si="1"/>
        <v>10</v>
      </c>
      <c r="B28" s="18" t="s">
        <v>46</v>
      </c>
      <c r="C28" s="19" t="s">
        <v>7</v>
      </c>
      <c r="D28" s="47">
        <f>D25*80%</f>
        <v>64.896000000000001</v>
      </c>
      <c r="E28" s="40"/>
      <c r="F28" s="41"/>
    </row>
    <row r="29" spans="1:6" ht="45" x14ac:dyDescent="0.25">
      <c r="A29" s="14">
        <f t="shared" si="1"/>
        <v>11</v>
      </c>
      <c r="B29" s="18" t="s">
        <v>47</v>
      </c>
      <c r="C29" s="19" t="s">
        <v>7</v>
      </c>
      <c r="D29" s="47">
        <f>D25</f>
        <v>81.12</v>
      </c>
      <c r="E29" s="40"/>
      <c r="F29" s="41"/>
    </row>
    <row r="30" spans="1:6" ht="30" x14ac:dyDescent="0.25">
      <c r="A30" s="14">
        <f t="shared" si="1"/>
        <v>12</v>
      </c>
      <c r="B30" s="53" t="s">
        <v>80</v>
      </c>
      <c r="C30" s="54" t="s">
        <v>6</v>
      </c>
      <c r="D30" s="55"/>
      <c r="E30" s="40"/>
      <c r="F30" s="41"/>
    </row>
    <row r="31" spans="1:6" ht="30" x14ac:dyDescent="0.25">
      <c r="A31" s="14">
        <f t="shared" si="1"/>
        <v>13</v>
      </c>
      <c r="B31" s="53" t="s">
        <v>81</v>
      </c>
      <c r="C31" s="54" t="s">
        <v>6</v>
      </c>
      <c r="D31" s="55"/>
      <c r="E31" s="40"/>
      <c r="F31" s="41"/>
    </row>
    <row r="32" spans="1:6" ht="30" x14ac:dyDescent="0.25">
      <c r="A32" s="14">
        <f t="shared" si="1"/>
        <v>14</v>
      </c>
      <c r="B32" s="53" t="s">
        <v>82</v>
      </c>
      <c r="C32" s="54" t="s">
        <v>6</v>
      </c>
      <c r="D32" s="55"/>
      <c r="E32" s="40"/>
      <c r="F32" s="41"/>
    </row>
    <row r="33" spans="1:8" ht="30" x14ac:dyDescent="0.25">
      <c r="A33" s="14">
        <f t="shared" si="1"/>
        <v>15</v>
      </c>
      <c r="B33" s="53" t="s">
        <v>83</v>
      </c>
      <c r="C33" s="54"/>
      <c r="D33" s="55"/>
      <c r="E33" s="40"/>
      <c r="F33" s="41"/>
    </row>
    <row r="34" spans="1:8" ht="30" x14ac:dyDescent="0.25">
      <c r="A34" s="14">
        <f t="shared" si="1"/>
        <v>16</v>
      </c>
      <c r="B34" s="53" t="s">
        <v>48</v>
      </c>
      <c r="C34" s="54" t="s">
        <v>6</v>
      </c>
      <c r="D34" s="55">
        <v>144</v>
      </c>
      <c r="E34" s="40"/>
      <c r="F34" s="41"/>
    </row>
    <row r="35" spans="1:8" ht="30" x14ac:dyDescent="0.25">
      <c r="A35" s="14">
        <f t="shared" si="1"/>
        <v>17</v>
      </c>
      <c r="B35" s="53" t="s">
        <v>49</v>
      </c>
      <c r="C35" s="54" t="s">
        <v>6</v>
      </c>
      <c r="D35" s="55">
        <v>12</v>
      </c>
      <c r="E35" s="40"/>
      <c r="F35" s="41"/>
    </row>
    <row r="36" spans="1:8" ht="30" x14ac:dyDescent="0.25">
      <c r="A36" s="14">
        <f t="shared" si="1"/>
        <v>18</v>
      </c>
      <c r="B36" s="53" t="s">
        <v>151</v>
      </c>
      <c r="C36" s="54" t="s">
        <v>6</v>
      </c>
      <c r="D36" s="55">
        <v>52</v>
      </c>
      <c r="E36" s="40"/>
      <c r="F36" s="41"/>
    </row>
    <row r="37" spans="1:8" ht="30" x14ac:dyDescent="0.25">
      <c r="A37" s="14">
        <f t="shared" si="1"/>
        <v>19</v>
      </c>
      <c r="B37" s="21" t="s">
        <v>50</v>
      </c>
      <c r="C37" s="22" t="s">
        <v>6</v>
      </c>
      <c r="D37" s="45">
        <v>208</v>
      </c>
      <c r="E37" s="40"/>
      <c r="F37" s="41"/>
    </row>
    <row r="38" spans="1:8" ht="15" x14ac:dyDescent="0.25">
      <c r="A38" s="14">
        <f t="shared" si="1"/>
        <v>20</v>
      </c>
      <c r="B38" s="21" t="s">
        <v>51</v>
      </c>
      <c r="C38" s="22" t="s">
        <v>6</v>
      </c>
      <c r="D38" s="45">
        <f>D37</f>
        <v>208</v>
      </c>
      <c r="E38" s="40"/>
      <c r="F38" s="41"/>
    </row>
    <row r="39" spans="1:8" ht="15" x14ac:dyDescent="0.25">
      <c r="A39" s="14">
        <f t="shared" si="1"/>
        <v>21</v>
      </c>
      <c r="B39" s="21" t="s">
        <v>52</v>
      </c>
      <c r="C39" s="22" t="s">
        <v>6</v>
      </c>
      <c r="D39" s="45">
        <f>D37</f>
        <v>208</v>
      </c>
      <c r="E39" s="40"/>
      <c r="F39" s="41"/>
    </row>
    <row r="40" spans="1:8" ht="45" x14ac:dyDescent="0.25">
      <c r="A40" s="14">
        <f t="shared" si="1"/>
        <v>22</v>
      </c>
      <c r="B40" s="24" t="s">
        <v>53</v>
      </c>
      <c r="C40" s="25" t="s">
        <v>7</v>
      </c>
      <c r="D40" s="48">
        <f>D18-D25</f>
        <v>243.36</v>
      </c>
      <c r="E40" s="40"/>
      <c r="F40" s="41"/>
      <c r="H40" s="66"/>
    </row>
    <row r="41" spans="1:8" ht="15" x14ac:dyDescent="0.25">
      <c r="A41" s="14">
        <f t="shared" si="1"/>
        <v>23</v>
      </c>
      <c r="B41" s="24" t="s">
        <v>54</v>
      </c>
      <c r="C41" s="25" t="s">
        <v>7</v>
      </c>
      <c r="D41" s="48">
        <f>D40*30%</f>
        <v>73.007999999999996</v>
      </c>
      <c r="E41" s="40"/>
      <c r="F41" s="41"/>
    </row>
    <row r="42" spans="1:8" ht="30" x14ac:dyDescent="0.25">
      <c r="A42" s="14">
        <f t="shared" si="1"/>
        <v>24</v>
      </c>
      <c r="B42" s="24" t="s">
        <v>58</v>
      </c>
      <c r="C42" s="25" t="s">
        <v>7</v>
      </c>
      <c r="D42" s="48">
        <f>D40*70%</f>
        <v>170.352</v>
      </c>
      <c r="E42" s="40"/>
      <c r="F42" s="41"/>
    </row>
    <row r="43" spans="1:8" ht="30" x14ac:dyDescent="0.25">
      <c r="A43" s="14">
        <f t="shared" si="1"/>
        <v>25</v>
      </c>
      <c r="B43" s="24" t="s">
        <v>55</v>
      </c>
      <c r="C43" s="25" t="s">
        <v>7</v>
      </c>
      <c r="D43" s="48">
        <f>D40</f>
        <v>243.36</v>
      </c>
      <c r="E43" s="40"/>
      <c r="F43" s="41"/>
    </row>
    <row r="44" spans="1:8" ht="45" x14ac:dyDescent="0.25">
      <c r="A44" s="14">
        <f t="shared" si="1"/>
        <v>26</v>
      </c>
      <c r="B44" s="24" t="s">
        <v>56</v>
      </c>
      <c r="C44" s="25" t="s">
        <v>7</v>
      </c>
      <c r="D44" s="48">
        <f>D40</f>
        <v>243.36</v>
      </c>
      <c r="E44" s="40"/>
      <c r="F44" s="41"/>
    </row>
    <row r="45" spans="1:8" ht="45" x14ac:dyDescent="0.25">
      <c r="A45" s="14">
        <f t="shared" si="1"/>
        <v>27</v>
      </c>
      <c r="B45" s="27" t="s">
        <v>57</v>
      </c>
      <c r="C45" s="28" t="s">
        <v>6</v>
      </c>
      <c r="D45" s="44">
        <f>D37*2+3</f>
        <v>419</v>
      </c>
      <c r="E45" s="40"/>
      <c r="F45" s="41"/>
    </row>
    <row r="46" spans="1:8" ht="15" x14ac:dyDescent="0.25">
      <c r="A46" s="4" t="s">
        <v>59</v>
      </c>
      <c r="B46" s="5" t="s">
        <v>62</v>
      </c>
      <c r="C46" s="62"/>
      <c r="D46" s="30"/>
      <c r="E46" s="43"/>
      <c r="F46" s="41"/>
    </row>
    <row r="47" spans="1:8" ht="30" x14ac:dyDescent="0.25">
      <c r="A47" s="26">
        <v>1</v>
      </c>
      <c r="B47" s="27" t="s">
        <v>150</v>
      </c>
      <c r="C47" s="28" t="s">
        <v>13</v>
      </c>
      <c r="D47" s="44">
        <v>8</v>
      </c>
      <c r="E47" s="40"/>
      <c r="F47" s="41"/>
    </row>
    <row r="48" spans="1:8" ht="75" x14ac:dyDescent="0.25">
      <c r="A48" s="26">
        <f>A47+1</f>
        <v>2</v>
      </c>
      <c r="B48" s="27" t="s">
        <v>63</v>
      </c>
      <c r="C48" s="28" t="s">
        <v>13</v>
      </c>
      <c r="D48" s="49"/>
      <c r="E48" s="40"/>
      <c r="F48" s="41"/>
    </row>
    <row r="49" spans="1:9" ht="30" x14ac:dyDescent="0.25">
      <c r="A49" s="26">
        <f t="shared" ref="A49:A50" si="2">A48+1</f>
        <v>3</v>
      </c>
      <c r="B49" s="27" t="s">
        <v>26</v>
      </c>
      <c r="C49" s="28" t="s">
        <v>13</v>
      </c>
      <c r="D49" s="49"/>
      <c r="E49" s="40"/>
      <c r="F49" s="41"/>
    </row>
    <row r="50" spans="1:9" ht="15" x14ac:dyDescent="0.25">
      <c r="A50" s="26">
        <f t="shared" si="2"/>
        <v>4</v>
      </c>
      <c r="B50" s="6" t="s">
        <v>25</v>
      </c>
      <c r="C50" s="28" t="s">
        <v>13</v>
      </c>
      <c r="D50" s="38">
        <v>5</v>
      </c>
      <c r="E50" s="40"/>
      <c r="F50" s="41"/>
    </row>
    <row r="51" spans="1:9" ht="15" x14ac:dyDescent="0.25">
      <c r="A51" s="4" t="s">
        <v>61</v>
      </c>
      <c r="B51" s="5" t="s">
        <v>65</v>
      </c>
      <c r="C51" s="26"/>
      <c r="D51" s="38"/>
      <c r="E51" s="40"/>
      <c r="F51" s="41"/>
    </row>
    <row r="52" spans="1:9" ht="45" x14ac:dyDescent="0.25">
      <c r="A52" s="7">
        <v>1</v>
      </c>
      <c r="B52" s="11" t="s">
        <v>66</v>
      </c>
      <c r="C52" s="7" t="s">
        <v>7</v>
      </c>
      <c r="D52" s="63">
        <f>D11*0.2</f>
        <v>50.960000000000008</v>
      </c>
      <c r="E52" s="39"/>
      <c r="F52" s="41"/>
    </row>
    <row r="53" spans="1:9" ht="45" x14ac:dyDescent="0.25">
      <c r="A53" s="7">
        <f>A52+1</f>
        <v>2</v>
      </c>
      <c r="B53" s="11" t="s">
        <v>67</v>
      </c>
      <c r="C53" s="7" t="s">
        <v>70</v>
      </c>
      <c r="D53" s="63"/>
      <c r="E53" s="39"/>
      <c r="F53" s="41"/>
    </row>
    <row r="54" spans="1:9" ht="30" x14ac:dyDescent="0.25">
      <c r="A54" s="7">
        <f t="shared" ref="A54:A55" si="3">A53+1</f>
        <v>3</v>
      </c>
      <c r="B54" s="11" t="s">
        <v>68</v>
      </c>
      <c r="C54" s="7" t="s">
        <v>32</v>
      </c>
      <c r="D54" s="63">
        <f>D11</f>
        <v>254.8</v>
      </c>
      <c r="E54" s="39"/>
      <c r="F54" s="41"/>
    </row>
    <row r="55" spans="1:9" ht="30" x14ac:dyDescent="0.25">
      <c r="A55" s="7">
        <f t="shared" si="3"/>
        <v>4</v>
      </c>
      <c r="B55" s="11" t="s">
        <v>69</v>
      </c>
      <c r="C55" s="7" t="s">
        <v>32</v>
      </c>
      <c r="D55" s="63">
        <f>D54</f>
        <v>254.8</v>
      </c>
      <c r="E55" s="39"/>
      <c r="F55" s="41"/>
    </row>
    <row r="56" spans="1:9" ht="15" x14ac:dyDescent="0.25">
      <c r="A56" s="4" t="s">
        <v>64</v>
      </c>
      <c r="B56" s="5" t="s">
        <v>60</v>
      </c>
      <c r="C56" s="62"/>
      <c r="D56" s="30"/>
      <c r="E56" s="43"/>
      <c r="F56" s="117"/>
    </row>
    <row r="57" spans="1:9" ht="12" hidden="1" customHeight="1" x14ac:dyDescent="0.25">
      <c r="A57" s="6"/>
      <c r="B57" s="31" t="s">
        <v>22</v>
      </c>
      <c r="C57" s="28" t="s">
        <v>13</v>
      </c>
      <c r="D57" s="13"/>
      <c r="E57" s="40"/>
      <c r="F57" s="41"/>
    </row>
    <row r="58" spans="1:9" ht="12" hidden="1" customHeight="1" x14ac:dyDescent="0.25">
      <c r="A58" s="6"/>
      <c r="B58" s="31" t="s">
        <v>11</v>
      </c>
      <c r="C58" s="28" t="s">
        <v>13</v>
      </c>
      <c r="D58" s="13"/>
      <c r="E58" s="40"/>
      <c r="F58" s="41"/>
    </row>
    <row r="59" spans="1:9" ht="12" hidden="1" customHeight="1" x14ac:dyDescent="0.25">
      <c r="A59" s="6"/>
      <c r="B59" s="56" t="s">
        <v>95</v>
      </c>
      <c r="C59" s="28"/>
      <c r="D59" s="13"/>
      <c r="E59" s="40"/>
      <c r="F59" s="41"/>
    </row>
    <row r="60" spans="1:9" ht="12" hidden="1" customHeight="1" x14ac:dyDescent="0.25">
      <c r="A60" s="6"/>
      <c r="B60" s="56" t="s">
        <v>96</v>
      </c>
      <c r="C60" s="28"/>
      <c r="D60" s="13"/>
      <c r="E60" s="40"/>
      <c r="F60" s="41"/>
    </row>
    <row r="61" spans="1:9" ht="12" hidden="1" customHeight="1" x14ac:dyDescent="0.25">
      <c r="A61" s="6"/>
      <c r="B61" s="56" t="s">
        <v>97</v>
      </c>
      <c r="C61" s="28"/>
      <c r="D61" s="13"/>
      <c r="E61" s="40"/>
      <c r="F61" s="41"/>
    </row>
    <row r="62" spans="1:9" ht="12" hidden="1" customHeight="1" x14ac:dyDescent="0.25">
      <c r="A62" s="6"/>
      <c r="B62" s="57" t="s">
        <v>98</v>
      </c>
      <c r="C62" s="28"/>
      <c r="D62" s="13"/>
      <c r="E62" s="40"/>
      <c r="F62" s="41"/>
    </row>
    <row r="63" spans="1:9" ht="12" hidden="1" customHeight="1" x14ac:dyDescent="0.25">
      <c r="A63" s="6"/>
      <c r="B63" s="57" t="s">
        <v>99</v>
      </c>
      <c r="C63" s="28"/>
      <c r="D63" s="13"/>
      <c r="E63" s="40"/>
      <c r="F63" s="41"/>
      <c r="I63" s="65">
        <v>61.83</v>
      </c>
    </row>
    <row r="64" spans="1:9" ht="12" hidden="1" customHeight="1" x14ac:dyDescent="0.25">
      <c r="A64" s="6"/>
      <c r="B64" s="57" t="s">
        <v>94</v>
      </c>
      <c r="C64" s="28"/>
      <c r="D64" s="13"/>
      <c r="E64" s="40"/>
      <c r="F64" s="41"/>
      <c r="I64" s="65">
        <v>79.819999999999993</v>
      </c>
    </row>
    <row r="65" spans="1:6" ht="12" hidden="1" customHeight="1" x14ac:dyDescent="0.25">
      <c r="A65" s="6"/>
      <c r="B65" s="57" t="s">
        <v>100</v>
      </c>
      <c r="C65" s="28"/>
      <c r="D65" s="13"/>
      <c r="E65" s="40"/>
      <c r="F65" s="41"/>
    </row>
    <row r="66" spans="1:6" ht="12" hidden="1" customHeight="1" x14ac:dyDescent="0.25">
      <c r="A66" s="6"/>
      <c r="B66" s="58" t="s">
        <v>101</v>
      </c>
      <c r="C66" s="28"/>
      <c r="D66" s="13"/>
      <c r="E66" s="40"/>
      <c r="F66" s="41"/>
    </row>
    <row r="67" spans="1:6" ht="12" hidden="1" customHeight="1" x14ac:dyDescent="0.25">
      <c r="A67" s="6"/>
      <c r="B67" s="58" t="s">
        <v>102</v>
      </c>
      <c r="C67" s="28"/>
      <c r="D67" s="13"/>
      <c r="E67" s="40"/>
      <c r="F67" s="41"/>
    </row>
    <row r="68" spans="1:6" ht="12" hidden="1" customHeight="1" x14ac:dyDescent="0.25">
      <c r="A68" s="6"/>
      <c r="B68" s="58" t="s">
        <v>103</v>
      </c>
      <c r="C68" s="28"/>
      <c r="D68" s="13"/>
      <c r="E68" s="40"/>
      <c r="F68" s="41"/>
    </row>
    <row r="69" spans="1:6" ht="12" hidden="1" customHeight="1" x14ac:dyDescent="0.25">
      <c r="A69" s="6"/>
      <c r="B69" s="58" t="s">
        <v>104</v>
      </c>
      <c r="C69" s="28"/>
      <c r="D69" s="13"/>
      <c r="E69" s="40"/>
      <c r="F69" s="41"/>
    </row>
    <row r="70" spans="1:6" ht="12" hidden="1" customHeight="1" x14ac:dyDescent="0.25">
      <c r="A70" s="6"/>
      <c r="B70" s="59" t="s">
        <v>105</v>
      </c>
      <c r="C70" s="28"/>
      <c r="D70" s="13"/>
      <c r="E70" s="40"/>
      <c r="F70" s="41"/>
    </row>
    <row r="71" spans="1:6" ht="12" hidden="1" customHeight="1" x14ac:dyDescent="0.25">
      <c r="A71" s="6"/>
      <c r="B71" s="59" t="s">
        <v>93</v>
      </c>
      <c r="C71" s="28"/>
      <c r="D71" s="13"/>
      <c r="E71" s="40"/>
      <c r="F71" s="41"/>
    </row>
    <row r="72" spans="1:6" ht="12" hidden="1" customHeight="1" x14ac:dyDescent="0.25">
      <c r="A72" s="6"/>
      <c r="B72" s="59" t="s">
        <v>106</v>
      </c>
      <c r="C72" s="28"/>
      <c r="D72" s="13"/>
      <c r="E72" s="40"/>
      <c r="F72" s="41"/>
    </row>
    <row r="73" spans="1:6" ht="12" hidden="1" customHeight="1" x14ac:dyDescent="0.25">
      <c r="A73" s="6"/>
      <c r="B73" s="59" t="s">
        <v>107</v>
      </c>
      <c r="C73" s="28"/>
      <c r="D73" s="13"/>
      <c r="E73" s="40"/>
      <c r="F73" s="41"/>
    </row>
    <row r="74" spans="1:6" ht="12" hidden="1" customHeight="1" x14ac:dyDescent="0.25">
      <c r="A74" s="83"/>
      <c r="B74" s="60" t="s">
        <v>12</v>
      </c>
      <c r="C74" s="28"/>
      <c r="D74" s="13"/>
      <c r="E74" s="76"/>
      <c r="F74" s="41"/>
    </row>
    <row r="75" spans="1:6" ht="12" customHeight="1" x14ac:dyDescent="0.25">
      <c r="A75" s="83"/>
      <c r="B75" s="84" t="s">
        <v>92</v>
      </c>
      <c r="C75" s="85" t="s">
        <v>13</v>
      </c>
      <c r="D75" s="86">
        <v>1</v>
      </c>
      <c r="E75" s="87"/>
      <c r="F75" s="41"/>
    </row>
    <row r="76" spans="1:6" ht="12" hidden="1" customHeight="1" x14ac:dyDescent="0.25">
      <c r="A76" s="83"/>
      <c r="B76" s="84" t="s">
        <v>108</v>
      </c>
      <c r="C76" s="85"/>
      <c r="D76" s="86"/>
      <c r="E76" s="87"/>
      <c r="F76" s="41"/>
    </row>
    <row r="77" spans="1:6" ht="12" hidden="1" customHeight="1" x14ac:dyDescent="0.25">
      <c r="A77" s="83"/>
      <c r="B77" s="84" t="s">
        <v>109</v>
      </c>
      <c r="C77" s="85"/>
      <c r="D77" s="86"/>
      <c r="E77" s="87"/>
      <c r="F77" s="41"/>
    </row>
    <row r="78" spans="1:6" ht="12" hidden="1" customHeight="1" x14ac:dyDescent="0.25">
      <c r="A78" s="83"/>
      <c r="B78" s="84" t="s">
        <v>110</v>
      </c>
      <c r="C78" s="85"/>
      <c r="D78" s="86"/>
      <c r="E78" s="87"/>
      <c r="F78" s="41"/>
    </row>
    <row r="79" spans="1:6" ht="12" hidden="1" customHeight="1" x14ac:dyDescent="0.25">
      <c r="A79" s="83"/>
      <c r="B79" s="84" t="s">
        <v>91</v>
      </c>
      <c r="C79" s="85"/>
      <c r="D79" s="86"/>
      <c r="E79" s="87"/>
      <c r="F79" s="41"/>
    </row>
    <row r="80" spans="1:6" ht="12" hidden="1" customHeight="1" x14ac:dyDescent="0.25">
      <c r="A80" s="83"/>
      <c r="B80" s="84" t="s">
        <v>111</v>
      </c>
      <c r="C80" s="85"/>
      <c r="D80" s="86"/>
      <c r="E80" s="87"/>
      <c r="F80" s="41"/>
    </row>
    <row r="81" spans="1:6" ht="12" hidden="1" customHeight="1" x14ac:dyDescent="0.25">
      <c r="A81" s="83"/>
      <c r="B81" s="84" t="s">
        <v>112</v>
      </c>
      <c r="C81" s="85"/>
      <c r="D81" s="86"/>
      <c r="E81" s="87"/>
      <c r="F81" s="41"/>
    </row>
    <row r="82" spans="1:6" ht="12" hidden="1" customHeight="1" x14ac:dyDescent="0.25">
      <c r="A82" s="83"/>
      <c r="B82" s="84" t="s">
        <v>113</v>
      </c>
      <c r="C82" s="85"/>
      <c r="D82" s="86"/>
      <c r="E82" s="87"/>
      <c r="F82" s="41"/>
    </row>
    <row r="83" spans="1:6" ht="12" hidden="1" customHeight="1" x14ac:dyDescent="0.25">
      <c r="A83" s="83"/>
      <c r="B83" s="84" t="s">
        <v>114</v>
      </c>
      <c r="C83" s="85"/>
      <c r="D83" s="86"/>
      <c r="E83" s="88"/>
      <c r="F83" s="41"/>
    </row>
    <row r="84" spans="1:6" ht="12" hidden="1" customHeight="1" x14ac:dyDescent="0.25">
      <c r="A84" s="83"/>
      <c r="B84" s="84" t="s">
        <v>115</v>
      </c>
      <c r="C84" s="85"/>
      <c r="D84" s="86"/>
      <c r="E84" s="88"/>
      <c r="F84" s="41"/>
    </row>
    <row r="85" spans="1:6" ht="12" hidden="1" customHeight="1" x14ac:dyDescent="0.25">
      <c r="A85" s="83"/>
      <c r="B85" s="84" t="s">
        <v>88</v>
      </c>
      <c r="C85" s="85"/>
      <c r="D85" s="86"/>
      <c r="E85" s="87"/>
      <c r="F85" s="41"/>
    </row>
    <row r="86" spans="1:6" ht="12" hidden="1" customHeight="1" x14ac:dyDescent="0.25">
      <c r="A86" s="83"/>
      <c r="B86" s="84" t="s">
        <v>87</v>
      </c>
      <c r="C86" s="85"/>
      <c r="D86" s="86"/>
      <c r="E86" s="87"/>
      <c r="F86" s="41"/>
    </row>
    <row r="87" spans="1:6" ht="12" hidden="1" customHeight="1" x14ac:dyDescent="0.25">
      <c r="A87" s="83"/>
      <c r="B87" s="84" t="s">
        <v>86</v>
      </c>
      <c r="C87" s="85"/>
      <c r="D87" s="86"/>
      <c r="E87" s="87"/>
      <c r="F87" s="41"/>
    </row>
    <row r="88" spans="1:6" ht="12" hidden="1" customHeight="1" x14ac:dyDescent="0.25">
      <c r="A88" s="83"/>
      <c r="B88" s="84" t="s">
        <v>116</v>
      </c>
      <c r="C88" s="85"/>
      <c r="D88" s="86"/>
      <c r="E88" s="87"/>
      <c r="F88" s="41"/>
    </row>
    <row r="89" spans="1:6" ht="12" hidden="1" customHeight="1" x14ac:dyDescent="0.25">
      <c r="A89" s="83"/>
      <c r="B89" s="84" t="s">
        <v>117</v>
      </c>
      <c r="C89" s="85"/>
      <c r="D89" s="86"/>
      <c r="E89" s="87"/>
      <c r="F89" s="41"/>
    </row>
    <row r="90" spans="1:6" ht="12" hidden="1" customHeight="1" x14ac:dyDescent="0.25">
      <c r="A90" s="83"/>
      <c r="B90" s="84" t="s">
        <v>85</v>
      </c>
      <c r="C90" s="85"/>
      <c r="D90" s="86"/>
      <c r="E90" s="87"/>
      <c r="F90" s="41"/>
    </row>
    <row r="91" spans="1:6" ht="12" hidden="1" customHeight="1" x14ac:dyDescent="0.25">
      <c r="A91" s="83"/>
      <c r="B91" s="84" t="s">
        <v>84</v>
      </c>
      <c r="C91" s="85"/>
      <c r="D91" s="86"/>
      <c r="E91" s="87"/>
      <c r="F91" s="41"/>
    </row>
    <row r="92" spans="1:6" ht="12" customHeight="1" x14ac:dyDescent="0.25">
      <c r="A92" s="83"/>
      <c r="B92" s="84" t="s">
        <v>118</v>
      </c>
      <c r="C92" s="85" t="s">
        <v>13</v>
      </c>
      <c r="D92" s="86">
        <v>1</v>
      </c>
      <c r="E92" s="88"/>
      <c r="F92" s="41"/>
    </row>
    <row r="93" spans="1:6" ht="12" customHeight="1" x14ac:dyDescent="0.25">
      <c r="A93" s="83"/>
      <c r="B93" s="84" t="s">
        <v>23</v>
      </c>
      <c r="C93" s="85" t="s">
        <v>13</v>
      </c>
      <c r="D93" s="86">
        <v>1</v>
      </c>
      <c r="E93" s="87"/>
      <c r="F93" s="41"/>
    </row>
    <row r="94" spans="1:6" ht="12" hidden="1" customHeight="1" x14ac:dyDescent="0.25">
      <c r="A94" s="83"/>
      <c r="B94" s="84" t="s">
        <v>119</v>
      </c>
      <c r="C94" s="85"/>
      <c r="D94" s="86"/>
      <c r="E94" s="87"/>
      <c r="F94" s="41"/>
    </row>
    <row r="95" spans="1:6" ht="12" hidden="1" customHeight="1" x14ac:dyDescent="0.25">
      <c r="A95" s="83"/>
      <c r="B95" s="84" t="s">
        <v>120</v>
      </c>
      <c r="C95" s="85"/>
      <c r="D95" s="86"/>
      <c r="E95" s="87"/>
      <c r="F95" s="41"/>
    </row>
    <row r="96" spans="1:6" ht="12" hidden="1" customHeight="1" x14ac:dyDescent="0.25">
      <c r="A96" s="83"/>
      <c r="B96" s="84" t="s">
        <v>121</v>
      </c>
      <c r="C96" s="85"/>
      <c r="D96" s="86"/>
      <c r="E96" s="87"/>
      <c r="F96" s="41"/>
    </row>
    <row r="97" spans="1:6" ht="12" hidden="1" customHeight="1" x14ac:dyDescent="0.25">
      <c r="A97" s="83"/>
      <c r="B97" s="84" t="s">
        <v>122</v>
      </c>
      <c r="C97" s="85"/>
      <c r="D97" s="86"/>
      <c r="E97" s="87"/>
      <c r="F97" s="41"/>
    </row>
    <row r="98" spans="1:6" ht="12" hidden="1" customHeight="1" x14ac:dyDescent="0.25">
      <c r="A98" s="83"/>
      <c r="B98" s="84" t="s">
        <v>124</v>
      </c>
      <c r="C98" s="85"/>
      <c r="D98" s="86"/>
      <c r="E98" s="87"/>
      <c r="F98" s="41"/>
    </row>
    <row r="99" spans="1:6" ht="12" hidden="1" customHeight="1" x14ac:dyDescent="0.25">
      <c r="A99" s="83"/>
      <c r="B99" s="84" t="s">
        <v>89</v>
      </c>
      <c r="C99" s="85"/>
      <c r="D99" s="86"/>
      <c r="E99" s="87"/>
      <c r="F99" s="41"/>
    </row>
    <row r="100" spans="1:6" ht="12" hidden="1" customHeight="1" x14ac:dyDescent="0.25">
      <c r="A100" s="83"/>
      <c r="B100" s="84" t="s">
        <v>123</v>
      </c>
      <c r="C100" s="85"/>
      <c r="D100" s="86"/>
      <c r="E100" s="87"/>
      <c r="F100" s="41"/>
    </row>
    <row r="101" spans="1:6" ht="12" hidden="1" customHeight="1" x14ac:dyDescent="0.25">
      <c r="A101" s="83"/>
      <c r="B101" s="84" t="s">
        <v>14</v>
      </c>
      <c r="C101" s="85"/>
      <c r="D101" s="86"/>
      <c r="E101" s="87"/>
      <c r="F101" s="41"/>
    </row>
    <row r="102" spans="1:6" ht="12" hidden="1" customHeight="1" x14ac:dyDescent="0.25">
      <c r="A102" s="83"/>
      <c r="B102" s="84" t="s">
        <v>125</v>
      </c>
      <c r="C102" s="85"/>
      <c r="D102" s="86"/>
      <c r="E102" s="87"/>
      <c r="F102" s="41"/>
    </row>
    <row r="103" spans="1:6" ht="12" hidden="1" customHeight="1" x14ac:dyDescent="0.25">
      <c r="A103" s="83"/>
      <c r="B103" s="84" t="s">
        <v>126</v>
      </c>
      <c r="C103" s="85"/>
      <c r="D103" s="86"/>
      <c r="E103" s="87"/>
      <c r="F103" s="41"/>
    </row>
    <row r="104" spans="1:6" ht="12" hidden="1" customHeight="1" x14ac:dyDescent="0.25">
      <c r="A104" s="83"/>
      <c r="B104" s="84" t="s">
        <v>127</v>
      </c>
      <c r="C104" s="85"/>
      <c r="D104" s="86"/>
      <c r="E104" s="87"/>
      <c r="F104" s="41"/>
    </row>
    <row r="105" spans="1:6" ht="12" hidden="1" customHeight="1" x14ac:dyDescent="0.25">
      <c r="A105" s="83"/>
      <c r="B105" s="84" t="s">
        <v>135</v>
      </c>
      <c r="C105" s="85"/>
      <c r="D105" s="86"/>
      <c r="E105" s="87"/>
      <c r="F105" s="41"/>
    </row>
    <row r="106" spans="1:6" ht="12" customHeight="1" x14ac:dyDescent="0.25">
      <c r="A106" s="83"/>
      <c r="B106" s="84" t="s">
        <v>29</v>
      </c>
      <c r="C106" s="85" t="s">
        <v>13</v>
      </c>
      <c r="D106" s="86">
        <v>6</v>
      </c>
      <c r="E106" s="87"/>
      <c r="F106" s="41"/>
    </row>
    <row r="107" spans="1:6" ht="12" customHeight="1" x14ac:dyDescent="0.25">
      <c r="A107" s="83"/>
      <c r="B107" s="84" t="s">
        <v>128</v>
      </c>
      <c r="C107" s="85" t="s">
        <v>13</v>
      </c>
      <c r="D107" s="86">
        <v>3</v>
      </c>
      <c r="E107" s="87"/>
      <c r="F107" s="41"/>
    </row>
    <row r="108" spans="1:6" ht="12" hidden="1" customHeight="1" x14ac:dyDescent="0.25">
      <c r="A108" s="83"/>
      <c r="B108" s="84" t="s">
        <v>133</v>
      </c>
      <c r="C108" s="85"/>
      <c r="D108" s="86"/>
      <c r="E108" s="87"/>
      <c r="F108" s="41"/>
    </row>
    <row r="109" spans="1:6" ht="12" hidden="1" customHeight="1" x14ac:dyDescent="0.25">
      <c r="A109" s="83"/>
      <c r="B109" s="84" t="s">
        <v>132</v>
      </c>
      <c r="C109" s="85"/>
      <c r="D109" s="86"/>
      <c r="E109" s="87"/>
      <c r="F109" s="41"/>
    </row>
    <row r="110" spans="1:6" ht="12" hidden="1" customHeight="1" x14ac:dyDescent="0.25">
      <c r="A110" s="83"/>
      <c r="B110" s="84" t="s">
        <v>129</v>
      </c>
      <c r="C110" s="85"/>
      <c r="D110" s="86"/>
      <c r="E110" s="87"/>
      <c r="F110" s="41"/>
    </row>
    <row r="111" spans="1:6" ht="12" hidden="1" customHeight="1" x14ac:dyDescent="0.25">
      <c r="A111" s="83"/>
      <c r="B111" s="84" t="s">
        <v>136</v>
      </c>
      <c r="C111" s="85"/>
      <c r="D111" s="86"/>
      <c r="E111" s="87"/>
      <c r="F111" s="41"/>
    </row>
    <row r="112" spans="1:6" ht="12" customHeight="1" x14ac:dyDescent="0.25">
      <c r="A112" s="83"/>
      <c r="B112" s="84" t="s">
        <v>131</v>
      </c>
      <c r="C112" s="85" t="s">
        <v>13</v>
      </c>
      <c r="D112" s="86">
        <v>6</v>
      </c>
      <c r="E112" s="87"/>
      <c r="F112" s="41"/>
    </row>
    <row r="113" spans="1:6" ht="15" x14ac:dyDescent="0.25">
      <c r="A113" s="83"/>
      <c r="B113" s="84" t="s">
        <v>130</v>
      </c>
      <c r="C113" s="85" t="s">
        <v>13</v>
      </c>
      <c r="D113" s="86">
        <v>3</v>
      </c>
      <c r="E113" s="87"/>
      <c r="F113" s="41"/>
    </row>
    <row r="114" spans="1:6" ht="15" hidden="1" x14ac:dyDescent="0.25">
      <c r="A114" s="83"/>
      <c r="B114" s="84" t="s">
        <v>17</v>
      </c>
      <c r="C114" s="85"/>
      <c r="D114" s="86"/>
      <c r="E114" s="87"/>
      <c r="F114" s="41"/>
    </row>
    <row r="115" spans="1:6" ht="15" hidden="1" x14ac:dyDescent="0.25">
      <c r="A115" s="83"/>
      <c r="B115" s="84" t="s">
        <v>152</v>
      </c>
      <c r="C115" s="85"/>
      <c r="D115" s="86"/>
      <c r="E115" s="87"/>
      <c r="F115" s="41"/>
    </row>
    <row r="116" spans="1:6" ht="15" hidden="1" x14ac:dyDescent="0.25">
      <c r="A116" s="83"/>
      <c r="B116" s="84"/>
      <c r="C116" s="85"/>
      <c r="D116" s="86"/>
      <c r="E116" s="87"/>
      <c r="F116" s="41"/>
    </row>
    <row r="117" spans="1:6" ht="15" hidden="1" x14ac:dyDescent="0.25">
      <c r="A117" s="83"/>
      <c r="B117" s="84" t="s">
        <v>134</v>
      </c>
      <c r="C117" s="85"/>
      <c r="D117" s="86"/>
      <c r="E117" s="87"/>
      <c r="F117" s="41"/>
    </row>
    <row r="118" spans="1:6" ht="22.5" hidden="1" x14ac:dyDescent="0.25">
      <c r="A118" s="83"/>
      <c r="B118" s="84" t="s">
        <v>28</v>
      </c>
      <c r="C118" s="85"/>
      <c r="D118" s="86"/>
      <c r="E118" s="87"/>
      <c r="F118" s="41"/>
    </row>
    <row r="119" spans="1:6" ht="15" hidden="1" x14ac:dyDescent="0.25">
      <c r="A119" s="83"/>
      <c r="B119" s="84"/>
      <c r="C119" s="85"/>
      <c r="D119" s="86"/>
      <c r="E119" s="87"/>
      <c r="F119" s="41"/>
    </row>
    <row r="120" spans="1:6" ht="15" hidden="1" x14ac:dyDescent="0.25">
      <c r="A120" s="83"/>
      <c r="B120" s="84"/>
      <c r="C120" s="85"/>
      <c r="D120" s="86"/>
      <c r="E120" s="87"/>
      <c r="F120" s="41"/>
    </row>
    <row r="121" spans="1:6" ht="15" hidden="1" x14ac:dyDescent="0.25">
      <c r="A121" s="83"/>
      <c r="B121" s="84" t="s">
        <v>137</v>
      </c>
      <c r="C121" s="85"/>
      <c r="D121" s="86"/>
      <c r="E121" s="87"/>
      <c r="F121" s="41"/>
    </row>
    <row r="122" spans="1:6" ht="15" hidden="1" x14ac:dyDescent="0.25">
      <c r="A122" s="83"/>
      <c r="B122" s="84" t="s">
        <v>138</v>
      </c>
      <c r="C122" s="85"/>
      <c r="D122" s="86"/>
      <c r="E122" s="87"/>
      <c r="F122" s="41"/>
    </row>
    <row r="123" spans="1:6" ht="15" hidden="1" x14ac:dyDescent="0.25">
      <c r="A123" s="83"/>
      <c r="B123" s="84" t="s">
        <v>139</v>
      </c>
      <c r="C123" s="85"/>
      <c r="D123" s="86"/>
      <c r="E123" s="87"/>
      <c r="F123" s="41"/>
    </row>
    <row r="124" spans="1:6" ht="15" hidden="1" x14ac:dyDescent="0.25">
      <c r="A124" s="83"/>
      <c r="B124" s="84" t="s">
        <v>140</v>
      </c>
      <c r="C124" s="85"/>
      <c r="D124" s="86"/>
      <c r="E124" s="87"/>
      <c r="F124" s="41"/>
    </row>
    <row r="125" spans="1:6" ht="15" hidden="1" x14ac:dyDescent="0.25">
      <c r="A125" s="83"/>
      <c r="B125" s="84" t="s">
        <v>141</v>
      </c>
      <c r="C125" s="85"/>
      <c r="D125" s="86"/>
      <c r="E125" s="88"/>
      <c r="F125" s="41"/>
    </row>
    <row r="126" spans="1:6" ht="15" x14ac:dyDescent="0.25">
      <c r="A126" s="83"/>
      <c r="B126" s="84" t="s">
        <v>142</v>
      </c>
      <c r="C126" s="85" t="s">
        <v>13</v>
      </c>
      <c r="D126" s="86">
        <v>9</v>
      </c>
      <c r="E126" s="87"/>
      <c r="F126" s="41"/>
    </row>
    <row r="127" spans="1:6" ht="17.25" customHeight="1" x14ac:dyDescent="0.25">
      <c r="A127" s="83"/>
      <c r="B127" s="89" t="s">
        <v>20</v>
      </c>
      <c r="C127" s="85" t="s">
        <v>13</v>
      </c>
      <c r="D127" s="86">
        <v>9</v>
      </c>
      <c r="E127" s="87"/>
      <c r="F127" s="41"/>
    </row>
    <row r="128" spans="1:6" ht="22.5" x14ac:dyDescent="0.25">
      <c r="A128" s="83"/>
      <c r="B128" s="84" t="s">
        <v>143</v>
      </c>
      <c r="C128" s="85" t="s">
        <v>13</v>
      </c>
      <c r="D128" s="86">
        <v>1</v>
      </c>
      <c r="E128" s="87"/>
      <c r="F128" s="41"/>
    </row>
    <row r="129" spans="1:6" ht="22.5" x14ac:dyDescent="0.25">
      <c r="A129" s="83"/>
      <c r="B129" s="84" t="s">
        <v>144</v>
      </c>
      <c r="C129" s="85" t="s">
        <v>13</v>
      </c>
      <c r="D129" s="86">
        <v>3</v>
      </c>
      <c r="E129" s="88"/>
      <c r="F129" s="41"/>
    </row>
    <row r="130" spans="1:6" ht="22.5" hidden="1" x14ac:dyDescent="0.25">
      <c r="A130" s="83"/>
      <c r="B130" s="84" t="s">
        <v>145</v>
      </c>
      <c r="C130" s="85"/>
      <c r="D130" s="86"/>
      <c r="E130" s="87"/>
      <c r="F130" s="41"/>
    </row>
    <row r="131" spans="1:6" ht="22.5" hidden="1" x14ac:dyDescent="0.25">
      <c r="A131" s="83"/>
      <c r="B131" s="84" t="s">
        <v>146</v>
      </c>
      <c r="C131" s="85"/>
      <c r="D131" s="86"/>
      <c r="E131" s="87"/>
      <c r="F131" s="41"/>
    </row>
    <row r="132" spans="1:6" ht="22.5" hidden="1" x14ac:dyDescent="0.25">
      <c r="A132" s="83"/>
      <c r="B132" s="84" t="s">
        <v>147</v>
      </c>
      <c r="C132" s="85"/>
      <c r="D132" s="86"/>
      <c r="E132" s="87"/>
      <c r="F132" s="41"/>
    </row>
    <row r="133" spans="1:6" ht="22.5" hidden="1" x14ac:dyDescent="0.25">
      <c r="A133" s="83"/>
      <c r="B133" s="84" t="s">
        <v>148</v>
      </c>
      <c r="C133" s="85"/>
      <c r="D133" s="86"/>
      <c r="E133" s="87"/>
      <c r="F133" s="41"/>
    </row>
    <row r="134" spans="1:6" ht="15" x14ac:dyDescent="0.25">
      <c r="A134" s="83"/>
      <c r="B134" s="89" t="s">
        <v>21</v>
      </c>
      <c r="C134" s="85" t="s">
        <v>13</v>
      </c>
      <c r="D134" s="86">
        <v>1</v>
      </c>
      <c r="E134" s="87"/>
      <c r="F134" s="41"/>
    </row>
    <row r="135" spans="1:6" ht="15" x14ac:dyDescent="0.25">
      <c r="A135" s="83"/>
      <c r="B135" s="84" t="s">
        <v>16</v>
      </c>
      <c r="C135" s="85" t="s">
        <v>13</v>
      </c>
      <c r="D135" s="86">
        <v>1</v>
      </c>
      <c r="E135" s="87"/>
      <c r="F135" s="41"/>
    </row>
    <row r="136" spans="1:6" ht="15" x14ac:dyDescent="0.25">
      <c r="A136" s="83"/>
      <c r="B136" s="84" t="s">
        <v>15</v>
      </c>
      <c r="C136" s="85" t="s">
        <v>13</v>
      </c>
      <c r="D136" s="86">
        <v>2</v>
      </c>
      <c r="E136" s="87"/>
      <c r="F136" s="41"/>
    </row>
    <row r="137" spans="1:6" ht="15" hidden="1" x14ac:dyDescent="0.25">
      <c r="A137" s="32"/>
      <c r="B137" s="36"/>
      <c r="C137" s="85"/>
      <c r="D137" s="35"/>
      <c r="E137" s="76">
        <v>72.56</v>
      </c>
      <c r="F137" s="41">
        <f t="shared" ref="F137:F139" si="4">D137*E137</f>
        <v>0</v>
      </c>
    </row>
    <row r="138" spans="1:6" ht="15" hidden="1" x14ac:dyDescent="0.25">
      <c r="A138" s="32"/>
      <c r="B138" s="37"/>
      <c r="C138" s="85"/>
      <c r="D138" s="35"/>
      <c r="E138" s="76">
        <v>84.55</v>
      </c>
      <c r="F138" s="41">
        <f t="shared" si="4"/>
        <v>0</v>
      </c>
    </row>
    <row r="139" spans="1:6" ht="15" hidden="1" x14ac:dyDescent="0.25">
      <c r="A139" s="32"/>
      <c r="B139" s="37" t="s">
        <v>18</v>
      </c>
      <c r="C139" s="85"/>
      <c r="D139" s="35"/>
      <c r="E139" s="76">
        <v>11.55</v>
      </c>
      <c r="F139" s="41">
        <f t="shared" si="4"/>
        <v>0</v>
      </c>
    </row>
    <row r="140" spans="1:6" ht="15" hidden="1" x14ac:dyDescent="0.25">
      <c r="A140" s="32"/>
      <c r="B140" s="36"/>
      <c r="C140" s="85"/>
      <c r="D140" s="35"/>
      <c r="E140" s="76"/>
      <c r="F140" s="41">
        <f t="shared" ref="F140:F152" si="5">D140*E140</f>
        <v>0</v>
      </c>
    </row>
    <row r="141" spans="1:6" ht="15" hidden="1" x14ac:dyDescent="0.25">
      <c r="A141" s="32"/>
      <c r="B141" s="33"/>
      <c r="C141" s="85"/>
      <c r="D141" s="35"/>
      <c r="E141" s="76"/>
      <c r="F141" s="41">
        <f t="shared" si="5"/>
        <v>0</v>
      </c>
    </row>
    <row r="142" spans="1:6" ht="12" hidden="1" customHeight="1" x14ac:dyDescent="0.25">
      <c r="A142" s="32"/>
      <c r="B142" s="36" t="s">
        <v>15</v>
      </c>
      <c r="C142" s="85"/>
      <c r="D142" s="35"/>
      <c r="E142" s="76">
        <v>67.23</v>
      </c>
      <c r="F142" s="41">
        <f t="shared" si="5"/>
        <v>0</v>
      </c>
    </row>
    <row r="143" spans="1:6" ht="15" hidden="1" x14ac:dyDescent="0.25">
      <c r="A143" s="32"/>
      <c r="B143" s="36"/>
      <c r="C143" s="85"/>
      <c r="D143" s="35"/>
      <c r="E143" s="76"/>
      <c r="F143" s="41">
        <f t="shared" si="5"/>
        <v>0</v>
      </c>
    </row>
    <row r="144" spans="1:6" ht="15" hidden="1" x14ac:dyDescent="0.25">
      <c r="A144" s="32"/>
      <c r="B144" s="36"/>
      <c r="C144" s="85"/>
      <c r="D144" s="35"/>
      <c r="E144" s="76">
        <v>52.31</v>
      </c>
      <c r="F144" s="41">
        <f t="shared" si="5"/>
        <v>0</v>
      </c>
    </row>
    <row r="145" spans="1:6" ht="15" hidden="1" x14ac:dyDescent="0.25">
      <c r="A145" s="32"/>
      <c r="B145" s="36"/>
      <c r="C145" s="85"/>
      <c r="D145" s="35"/>
      <c r="E145" s="76">
        <v>68.88</v>
      </c>
      <c r="F145" s="41">
        <f t="shared" si="5"/>
        <v>0</v>
      </c>
    </row>
    <row r="146" spans="1:6" ht="24" hidden="1" customHeight="1" x14ac:dyDescent="0.25">
      <c r="A146" s="32"/>
      <c r="B146" s="37" t="s">
        <v>19</v>
      </c>
      <c r="C146" s="85"/>
      <c r="D146" s="35"/>
      <c r="E146" s="76">
        <v>352.86</v>
      </c>
      <c r="F146" s="41">
        <f t="shared" si="5"/>
        <v>0</v>
      </c>
    </row>
    <row r="147" spans="1:6" ht="12" hidden="1" customHeight="1" x14ac:dyDescent="0.25">
      <c r="A147" s="32"/>
      <c r="B147" s="37" t="s">
        <v>24</v>
      </c>
      <c r="C147" s="85"/>
      <c r="D147" s="35"/>
      <c r="E147" s="76"/>
      <c r="F147" s="41">
        <f t="shared" si="5"/>
        <v>0</v>
      </c>
    </row>
    <row r="148" spans="1:6" ht="24.75" hidden="1" x14ac:dyDescent="0.25">
      <c r="A148" s="32"/>
      <c r="B148" s="37" t="s">
        <v>149</v>
      </c>
      <c r="C148" s="85"/>
      <c r="D148" s="35"/>
      <c r="E148" s="76">
        <v>352.86</v>
      </c>
      <c r="F148" s="41">
        <f t="shared" si="5"/>
        <v>0</v>
      </c>
    </row>
    <row r="149" spans="1:6" ht="15" hidden="1" x14ac:dyDescent="0.25">
      <c r="A149" s="2"/>
      <c r="B149" s="2"/>
      <c r="C149" s="85"/>
      <c r="D149" s="2"/>
      <c r="E149" s="71">
        <v>1500</v>
      </c>
      <c r="F149" s="41">
        <f t="shared" si="5"/>
        <v>0</v>
      </c>
    </row>
    <row r="150" spans="1:6" ht="15" hidden="1" x14ac:dyDescent="0.25">
      <c r="A150" s="2"/>
      <c r="B150" s="2"/>
      <c r="C150" s="85"/>
      <c r="D150" s="2"/>
      <c r="E150" s="71">
        <v>250</v>
      </c>
      <c r="F150" s="41">
        <f t="shared" si="5"/>
        <v>0</v>
      </c>
    </row>
    <row r="151" spans="1:6" ht="15" hidden="1" x14ac:dyDescent="0.25">
      <c r="A151" s="2"/>
      <c r="B151" s="2"/>
      <c r="C151" s="85" t="s">
        <v>13</v>
      </c>
      <c r="D151" s="2"/>
      <c r="E151" s="71">
        <v>350</v>
      </c>
      <c r="F151" s="41">
        <f t="shared" si="5"/>
        <v>0</v>
      </c>
    </row>
    <row r="152" spans="1:6" ht="15" hidden="1" x14ac:dyDescent="0.25">
      <c r="A152" s="2"/>
      <c r="B152" s="2"/>
      <c r="C152" s="85" t="s">
        <v>13</v>
      </c>
      <c r="D152" s="2"/>
      <c r="E152" s="71">
        <v>150</v>
      </c>
      <c r="F152" s="41">
        <f t="shared" si="5"/>
        <v>0</v>
      </c>
    </row>
    <row r="153" spans="1:6" ht="15" x14ac:dyDescent="0.25">
      <c r="A153" s="2"/>
      <c r="B153" s="2"/>
      <c r="C153" s="2"/>
      <c r="D153" s="126" t="s">
        <v>172</v>
      </c>
      <c r="E153" s="126"/>
      <c r="F153" s="90">
        <f>SUM(F10:F152)</f>
        <v>0</v>
      </c>
    </row>
    <row r="154" spans="1:6" ht="15" x14ac:dyDescent="0.25">
      <c r="D154" s="126" t="s">
        <v>173</v>
      </c>
      <c r="E154" s="126"/>
      <c r="F154" s="90">
        <f>20%*F153</f>
        <v>0</v>
      </c>
    </row>
    <row r="155" spans="1:6" ht="15" x14ac:dyDescent="0.25">
      <c r="D155" s="126" t="s">
        <v>174</v>
      </c>
      <c r="E155" s="126"/>
      <c r="F155" s="90">
        <f>SUM(F153:F154)</f>
        <v>0</v>
      </c>
    </row>
  </sheetData>
  <mergeCells count="10">
    <mergeCell ref="D153:E153"/>
    <mergeCell ref="D154:E154"/>
    <mergeCell ref="D155:E155"/>
    <mergeCell ref="A2:F2"/>
    <mergeCell ref="A7:A8"/>
    <mergeCell ref="B7:B8"/>
    <mergeCell ref="C7:C8"/>
    <mergeCell ref="D7:D8"/>
    <mergeCell ref="E7:E8"/>
    <mergeCell ref="F7:F8"/>
  </mergeCells>
  <printOptions horizontalCentered="1" verticalCentered="1"/>
  <pageMargins left="0.11811023622047245" right="0.11811023622047245" top="0.74803149606299213" bottom="0.74803149606299213" header="0.31496062992125984" footer="0.31496062992125984"/>
  <pageSetup paperSize="9" scale="85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158"/>
  <sheetViews>
    <sheetView tabSelected="1" view="pageBreakPreview" topLeftCell="A47" zoomScaleNormal="100" zoomScaleSheetLayoutView="100" workbookViewId="0">
      <selection activeCell="D1" sqref="D1:F1"/>
    </sheetView>
  </sheetViews>
  <sheetFormatPr defaultColWidth="8.7109375" defaultRowHeight="12" x14ac:dyDescent="0.2"/>
  <cols>
    <col min="1" max="1" width="6.7109375" style="1" customWidth="1"/>
    <col min="2" max="2" width="41.5703125" style="1" customWidth="1"/>
    <col min="3" max="3" width="7.7109375" style="1" customWidth="1"/>
    <col min="4" max="4" width="9.7109375" style="1" customWidth="1"/>
    <col min="5" max="5" width="9.28515625" style="1" customWidth="1"/>
    <col min="6" max="6" width="12.42578125" style="1" customWidth="1"/>
    <col min="7" max="16384" width="8.7109375" style="1"/>
  </cols>
  <sheetData>
    <row r="1" spans="1:6" ht="15" x14ac:dyDescent="0.25">
      <c r="A1" s="2"/>
      <c r="B1" s="2"/>
      <c r="C1" s="2"/>
      <c r="D1" s="127" t="s">
        <v>209</v>
      </c>
      <c r="E1" s="127"/>
      <c r="F1" s="127"/>
    </row>
    <row r="2" spans="1:6" ht="15" x14ac:dyDescent="0.25">
      <c r="A2" s="122" t="s">
        <v>73</v>
      </c>
      <c r="B2" s="122"/>
      <c r="C2" s="122"/>
      <c r="D2" s="122"/>
      <c r="E2" s="122"/>
      <c r="F2" s="122"/>
    </row>
    <row r="3" spans="1:6" ht="15" x14ac:dyDescent="0.25">
      <c r="A3" s="2"/>
      <c r="B3" s="2"/>
      <c r="C3" s="2"/>
      <c r="D3" s="2"/>
      <c r="E3" s="2"/>
      <c r="F3" s="2"/>
    </row>
    <row r="4" spans="1:6" ht="15" x14ac:dyDescent="0.25">
      <c r="A4" s="2" t="s">
        <v>0</v>
      </c>
      <c r="B4" s="2"/>
      <c r="C4" s="2"/>
      <c r="D4" s="2"/>
      <c r="E4" s="2"/>
      <c r="F4" s="2"/>
    </row>
    <row r="5" spans="1:6" ht="15" x14ac:dyDescent="0.25">
      <c r="A5" s="3" t="s">
        <v>175</v>
      </c>
      <c r="B5" s="2"/>
      <c r="C5" s="2"/>
      <c r="D5" s="2"/>
      <c r="E5" s="2"/>
      <c r="F5" s="2"/>
    </row>
    <row r="6" spans="1:6" ht="15" x14ac:dyDescent="0.25">
      <c r="A6" s="3"/>
      <c r="B6" s="2"/>
      <c r="C6" s="2"/>
      <c r="D6" s="2"/>
      <c r="E6" s="2"/>
      <c r="F6" s="2"/>
    </row>
    <row r="7" spans="1:6" ht="13.15" customHeight="1" x14ac:dyDescent="0.2">
      <c r="A7" s="123" t="s">
        <v>4</v>
      </c>
      <c r="B7" s="123" t="s">
        <v>8</v>
      </c>
      <c r="C7" s="123" t="s">
        <v>2</v>
      </c>
      <c r="D7" s="123" t="s">
        <v>1</v>
      </c>
      <c r="E7" s="124" t="s">
        <v>71</v>
      </c>
      <c r="F7" s="124" t="s">
        <v>72</v>
      </c>
    </row>
    <row r="8" spans="1:6" ht="25.5" customHeight="1" x14ac:dyDescent="0.2">
      <c r="A8" s="123"/>
      <c r="B8" s="123"/>
      <c r="C8" s="123"/>
      <c r="D8" s="123"/>
      <c r="E8" s="124"/>
      <c r="F8" s="124"/>
    </row>
    <row r="9" spans="1:6" ht="15" x14ac:dyDescent="0.25">
      <c r="A9" s="4" t="s">
        <v>30</v>
      </c>
      <c r="B9" s="5" t="s">
        <v>31</v>
      </c>
      <c r="C9" s="6"/>
      <c r="D9" s="6"/>
      <c r="E9" s="6"/>
      <c r="F9" s="6"/>
    </row>
    <row r="10" spans="1:6" ht="15" customHeight="1" x14ac:dyDescent="0.25">
      <c r="A10" s="7">
        <v>1</v>
      </c>
      <c r="B10" s="8" t="s">
        <v>5</v>
      </c>
      <c r="C10" s="9" t="s">
        <v>6</v>
      </c>
      <c r="D10" s="10">
        <v>0</v>
      </c>
      <c r="E10" s="40"/>
      <c r="F10" s="41"/>
    </row>
    <row r="11" spans="1:6" ht="15" customHeight="1" x14ac:dyDescent="0.25">
      <c r="A11" s="7">
        <f>A10+1</f>
        <v>2</v>
      </c>
      <c r="B11" s="8" t="s">
        <v>36</v>
      </c>
      <c r="C11" s="9" t="s">
        <v>32</v>
      </c>
      <c r="D11" s="10">
        <v>0</v>
      </c>
      <c r="E11" s="40"/>
      <c r="F11" s="41"/>
    </row>
    <row r="12" spans="1:6" ht="19.149999999999999" customHeight="1" x14ac:dyDescent="0.25">
      <c r="A12" s="7">
        <f t="shared" ref="A12:A16" si="0">A11+1</f>
        <v>3</v>
      </c>
      <c r="B12" s="8" t="s">
        <v>37</v>
      </c>
      <c r="C12" s="9" t="s">
        <v>7</v>
      </c>
      <c r="D12" s="10">
        <v>0</v>
      </c>
      <c r="E12" s="40"/>
      <c r="F12" s="41"/>
    </row>
    <row r="13" spans="1:6" ht="31.15" customHeight="1" x14ac:dyDescent="0.25">
      <c r="A13" s="7">
        <f t="shared" si="0"/>
        <v>4</v>
      </c>
      <c r="B13" s="11" t="s">
        <v>38</v>
      </c>
      <c r="C13" s="9" t="s">
        <v>7</v>
      </c>
      <c r="D13" s="10">
        <f>D11*0.1</f>
        <v>0</v>
      </c>
      <c r="E13" s="40"/>
      <c r="F13" s="41"/>
    </row>
    <row r="14" spans="1:6" ht="15" x14ac:dyDescent="0.25">
      <c r="A14" s="7">
        <f t="shared" si="0"/>
        <v>5</v>
      </c>
      <c r="B14" s="11" t="s">
        <v>39</v>
      </c>
      <c r="C14" s="9" t="s">
        <v>7</v>
      </c>
      <c r="D14" s="10">
        <f>D13</f>
        <v>0</v>
      </c>
      <c r="E14" s="40"/>
      <c r="F14" s="41"/>
    </row>
    <row r="15" spans="1:6" ht="30" x14ac:dyDescent="0.25">
      <c r="A15" s="7">
        <f t="shared" si="0"/>
        <v>6</v>
      </c>
      <c r="B15" s="11" t="s">
        <v>74</v>
      </c>
      <c r="C15" s="9" t="s">
        <v>7</v>
      </c>
      <c r="D15" s="10">
        <f>D13</f>
        <v>0</v>
      </c>
      <c r="E15" s="40"/>
      <c r="F15" s="41"/>
    </row>
    <row r="16" spans="1:6" ht="22.15" customHeight="1" x14ac:dyDescent="0.25">
      <c r="A16" s="7">
        <f t="shared" si="0"/>
        <v>7</v>
      </c>
      <c r="B16" s="39" t="s">
        <v>40</v>
      </c>
      <c r="C16" s="9" t="s">
        <v>7</v>
      </c>
      <c r="D16" s="10">
        <f>D13</f>
        <v>0</v>
      </c>
      <c r="E16" s="40"/>
      <c r="F16" s="41"/>
    </row>
    <row r="17" spans="1:6" ht="15" x14ac:dyDescent="0.25">
      <c r="A17" s="4" t="s">
        <v>34</v>
      </c>
      <c r="B17" s="5" t="s">
        <v>33</v>
      </c>
      <c r="C17" s="12"/>
      <c r="D17" s="13"/>
      <c r="E17" s="40"/>
      <c r="F17" s="41"/>
    </row>
    <row r="18" spans="1:6" ht="30.6" customHeight="1" x14ac:dyDescent="0.25">
      <c r="A18" s="20"/>
      <c r="B18" s="21" t="s">
        <v>35</v>
      </c>
      <c r="C18" s="22" t="s">
        <v>7</v>
      </c>
      <c r="D18" s="23">
        <v>1415.56</v>
      </c>
      <c r="E18" s="42"/>
      <c r="F18" s="41"/>
    </row>
    <row r="19" spans="1:6" ht="45" x14ac:dyDescent="0.25">
      <c r="A19" s="14">
        <v>1</v>
      </c>
      <c r="B19" s="15" t="s">
        <v>41</v>
      </c>
      <c r="C19" s="16" t="s">
        <v>7</v>
      </c>
      <c r="D19" s="46">
        <f>D18*85%</f>
        <v>1203.2259999999999</v>
      </c>
      <c r="E19" s="40"/>
      <c r="F19" s="41"/>
    </row>
    <row r="20" spans="1:6" ht="30" x14ac:dyDescent="0.25">
      <c r="A20" s="14">
        <f>A19+1</f>
        <v>2</v>
      </c>
      <c r="B20" s="15" t="s">
        <v>42</v>
      </c>
      <c r="C20" s="16" t="s">
        <v>7</v>
      </c>
      <c r="D20" s="50">
        <f>D18*15%</f>
        <v>212.33399999999997</v>
      </c>
      <c r="E20" s="40"/>
      <c r="F20" s="41"/>
    </row>
    <row r="21" spans="1:6" ht="45" x14ac:dyDescent="0.25">
      <c r="A21" s="14">
        <f t="shared" ref="A21:A45" si="1">A20+1</f>
        <v>3</v>
      </c>
      <c r="B21" s="15" t="s">
        <v>9</v>
      </c>
      <c r="C21" s="16" t="s">
        <v>7</v>
      </c>
      <c r="D21" s="50">
        <f>D20</f>
        <v>212.33399999999997</v>
      </c>
      <c r="E21" s="40"/>
      <c r="F21" s="41"/>
    </row>
    <row r="22" spans="1:6" ht="45" x14ac:dyDescent="0.25">
      <c r="A22" s="14">
        <f t="shared" si="1"/>
        <v>4</v>
      </c>
      <c r="B22" s="17" t="s">
        <v>10</v>
      </c>
      <c r="C22" s="16" t="s">
        <v>7</v>
      </c>
      <c r="D22" s="50">
        <f>D19+D20</f>
        <v>1415.56</v>
      </c>
      <c r="E22" s="40"/>
      <c r="F22" s="41"/>
    </row>
    <row r="23" spans="1:6" ht="30" x14ac:dyDescent="0.25">
      <c r="A23" s="14">
        <f t="shared" si="1"/>
        <v>5</v>
      </c>
      <c r="B23" s="15" t="s">
        <v>75</v>
      </c>
      <c r="C23" s="16" t="s">
        <v>7</v>
      </c>
      <c r="D23" s="50">
        <f>D22</f>
        <v>1415.56</v>
      </c>
      <c r="E23" s="40"/>
      <c r="F23" s="41"/>
    </row>
    <row r="24" spans="1:6" ht="45" x14ac:dyDescent="0.25">
      <c r="A24" s="14">
        <f t="shared" si="1"/>
        <v>6</v>
      </c>
      <c r="B24" s="21" t="s">
        <v>171</v>
      </c>
      <c r="C24" s="22" t="s">
        <v>32</v>
      </c>
      <c r="D24" s="80">
        <v>2137.6</v>
      </c>
      <c r="E24" s="42"/>
      <c r="F24" s="41"/>
    </row>
    <row r="25" spans="1:6" ht="30" x14ac:dyDescent="0.25">
      <c r="A25" s="14">
        <f t="shared" si="1"/>
        <v>7</v>
      </c>
      <c r="B25" s="18" t="s">
        <v>43</v>
      </c>
      <c r="C25" s="19" t="s">
        <v>7</v>
      </c>
      <c r="D25" s="51">
        <v>332.32</v>
      </c>
      <c r="E25" s="40"/>
      <c r="F25" s="41"/>
    </row>
    <row r="26" spans="1:6" ht="48.75" customHeight="1" x14ac:dyDescent="0.25">
      <c r="A26" s="14">
        <f t="shared" si="1"/>
        <v>8</v>
      </c>
      <c r="B26" s="18" t="s">
        <v>44</v>
      </c>
      <c r="C26" s="19" t="s">
        <v>7</v>
      </c>
      <c r="D26" s="51">
        <f>D25*50%</f>
        <v>166.16</v>
      </c>
      <c r="E26" s="40"/>
      <c r="F26" s="41"/>
    </row>
    <row r="27" spans="1:6" ht="15" x14ac:dyDescent="0.25">
      <c r="A27" s="14">
        <f t="shared" si="1"/>
        <v>9</v>
      </c>
      <c r="B27" s="18" t="s">
        <v>45</v>
      </c>
      <c r="C27" s="19" t="s">
        <v>7</v>
      </c>
      <c r="D27" s="47">
        <f>D25</f>
        <v>332.32</v>
      </c>
      <c r="E27" s="40"/>
      <c r="F27" s="41"/>
    </row>
    <row r="28" spans="1:6" ht="30" x14ac:dyDescent="0.25">
      <c r="A28" s="14">
        <f t="shared" si="1"/>
        <v>10</v>
      </c>
      <c r="B28" s="18" t="s">
        <v>46</v>
      </c>
      <c r="C28" s="19" t="s">
        <v>7</v>
      </c>
      <c r="D28" s="47">
        <f>D25*80%</f>
        <v>265.85599999999999</v>
      </c>
      <c r="E28" s="40"/>
      <c r="F28" s="41"/>
    </row>
    <row r="29" spans="1:6" ht="45" x14ac:dyDescent="0.25">
      <c r="A29" s="14">
        <f t="shared" si="1"/>
        <v>11</v>
      </c>
      <c r="B29" s="18" t="s">
        <v>47</v>
      </c>
      <c r="C29" s="19" t="s">
        <v>7</v>
      </c>
      <c r="D29" s="47">
        <f>D25</f>
        <v>332.32</v>
      </c>
      <c r="E29" s="40"/>
      <c r="F29" s="41"/>
    </row>
    <row r="30" spans="1:6" ht="30" x14ac:dyDescent="0.25">
      <c r="A30" s="14">
        <f t="shared" si="1"/>
        <v>12</v>
      </c>
      <c r="B30" s="53" t="s">
        <v>80</v>
      </c>
      <c r="C30" s="54" t="s">
        <v>6</v>
      </c>
      <c r="D30" s="55"/>
      <c r="E30" s="40"/>
      <c r="F30" s="41"/>
    </row>
    <row r="31" spans="1:6" ht="30" x14ac:dyDescent="0.25">
      <c r="A31" s="14">
        <f t="shared" si="1"/>
        <v>13</v>
      </c>
      <c r="B31" s="53" t="s">
        <v>81</v>
      </c>
      <c r="C31" s="54" t="s">
        <v>6</v>
      </c>
      <c r="D31" s="55"/>
      <c r="E31" s="40"/>
      <c r="F31" s="41"/>
    </row>
    <row r="32" spans="1:6" ht="30" x14ac:dyDescent="0.25">
      <c r="A32" s="14">
        <f t="shared" si="1"/>
        <v>14</v>
      </c>
      <c r="B32" s="53" t="s">
        <v>82</v>
      </c>
      <c r="C32" s="54" t="s">
        <v>6</v>
      </c>
      <c r="D32" s="55"/>
      <c r="E32" s="40"/>
      <c r="F32" s="41"/>
    </row>
    <row r="33" spans="1:8" ht="30" x14ac:dyDescent="0.25">
      <c r="A33" s="14">
        <f t="shared" si="1"/>
        <v>15</v>
      </c>
      <c r="B33" s="53" t="s">
        <v>83</v>
      </c>
      <c r="C33" s="54"/>
      <c r="D33" s="55">
        <v>54</v>
      </c>
      <c r="E33" s="40"/>
      <c r="F33" s="41"/>
    </row>
    <row r="34" spans="1:8" ht="30" x14ac:dyDescent="0.25">
      <c r="A34" s="14">
        <f t="shared" si="1"/>
        <v>16</v>
      </c>
      <c r="B34" s="53" t="s">
        <v>48</v>
      </c>
      <c r="C34" s="54" t="s">
        <v>6</v>
      </c>
      <c r="D34" s="55">
        <v>582</v>
      </c>
      <c r="E34" s="40"/>
      <c r="F34" s="41"/>
    </row>
    <row r="35" spans="1:8" ht="30" x14ac:dyDescent="0.25">
      <c r="A35" s="14">
        <f t="shared" si="1"/>
        <v>17</v>
      </c>
      <c r="B35" s="53" t="s">
        <v>49</v>
      </c>
      <c r="C35" s="54" t="s">
        <v>6</v>
      </c>
      <c r="D35" s="55">
        <v>32</v>
      </c>
      <c r="E35" s="40"/>
      <c r="F35" s="41"/>
    </row>
    <row r="36" spans="1:8" ht="30" x14ac:dyDescent="0.25">
      <c r="A36" s="14">
        <f t="shared" si="1"/>
        <v>18</v>
      </c>
      <c r="B36" s="53" t="s">
        <v>151</v>
      </c>
      <c r="C36" s="54" t="s">
        <v>6</v>
      </c>
      <c r="D36" s="55">
        <v>160</v>
      </c>
      <c r="E36" s="40"/>
      <c r="F36" s="41"/>
    </row>
    <row r="37" spans="1:8" ht="30" x14ac:dyDescent="0.25">
      <c r="A37" s="14">
        <f t="shared" si="1"/>
        <v>19</v>
      </c>
      <c r="B37" s="21" t="s">
        <v>50</v>
      </c>
      <c r="C37" s="22" t="s">
        <v>6</v>
      </c>
      <c r="D37" s="45">
        <v>828</v>
      </c>
      <c r="E37" s="40"/>
      <c r="F37" s="41"/>
    </row>
    <row r="38" spans="1:8" ht="15" x14ac:dyDescent="0.25">
      <c r="A38" s="14">
        <f t="shared" si="1"/>
        <v>20</v>
      </c>
      <c r="B38" s="21" t="s">
        <v>51</v>
      </c>
      <c r="C38" s="22" t="s">
        <v>6</v>
      </c>
      <c r="D38" s="45">
        <f>D37</f>
        <v>828</v>
      </c>
      <c r="E38" s="40"/>
      <c r="F38" s="41"/>
    </row>
    <row r="39" spans="1:8" ht="15" x14ac:dyDescent="0.25">
      <c r="A39" s="14">
        <f t="shared" si="1"/>
        <v>21</v>
      </c>
      <c r="B39" s="21" t="s">
        <v>52</v>
      </c>
      <c r="C39" s="22" t="s">
        <v>6</v>
      </c>
      <c r="D39" s="45">
        <f>D37</f>
        <v>828</v>
      </c>
      <c r="E39" s="40"/>
      <c r="F39" s="41"/>
    </row>
    <row r="40" spans="1:8" ht="45" x14ac:dyDescent="0.25">
      <c r="A40" s="14">
        <f t="shared" si="1"/>
        <v>22</v>
      </c>
      <c r="B40" s="24" t="s">
        <v>53</v>
      </c>
      <c r="C40" s="25" t="s">
        <v>7</v>
      </c>
      <c r="D40" s="48">
        <f>D18-D25</f>
        <v>1083.24</v>
      </c>
      <c r="E40" s="40"/>
      <c r="F40" s="41"/>
      <c r="H40" s="66"/>
    </row>
    <row r="41" spans="1:8" ht="15" x14ac:dyDescent="0.25">
      <c r="A41" s="14">
        <f t="shared" si="1"/>
        <v>23</v>
      </c>
      <c r="B41" s="24" t="s">
        <v>54</v>
      </c>
      <c r="C41" s="25" t="s">
        <v>7</v>
      </c>
      <c r="D41" s="48">
        <f>D40*30%</f>
        <v>324.97199999999998</v>
      </c>
      <c r="E41" s="40"/>
      <c r="F41" s="41"/>
    </row>
    <row r="42" spans="1:8" ht="30" x14ac:dyDescent="0.25">
      <c r="A42" s="14">
        <f t="shared" si="1"/>
        <v>24</v>
      </c>
      <c r="B42" s="24" t="s">
        <v>58</v>
      </c>
      <c r="C42" s="25" t="s">
        <v>7</v>
      </c>
      <c r="D42" s="48">
        <f>D40*70%</f>
        <v>758.26799999999992</v>
      </c>
      <c r="E42" s="40"/>
      <c r="F42" s="41"/>
    </row>
    <row r="43" spans="1:8" ht="30" x14ac:dyDescent="0.25">
      <c r="A43" s="14">
        <f t="shared" si="1"/>
        <v>25</v>
      </c>
      <c r="B43" s="24" t="s">
        <v>55</v>
      </c>
      <c r="C43" s="25" t="s">
        <v>7</v>
      </c>
      <c r="D43" s="48">
        <f>D40</f>
        <v>1083.24</v>
      </c>
      <c r="E43" s="40"/>
      <c r="F43" s="41"/>
    </row>
    <row r="44" spans="1:8" ht="45" x14ac:dyDescent="0.25">
      <c r="A44" s="14">
        <f t="shared" si="1"/>
        <v>26</v>
      </c>
      <c r="B44" s="24" t="s">
        <v>56</v>
      </c>
      <c r="C44" s="25" t="s">
        <v>7</v>
      </c>
      <c r="D44" s="48">
        <f>D40</f>
        <v>1083.24</v>
      </c>
      <c r="E44" s="40"/>
      <c r="F44" s="41"/>
    </row>
    <row r="45" spans="1:8" ht="45" x14ac:dyDescent="0.25">
      <c r="A45" s="14">
        <f t="shared" si="1"/>
        <v>27</v>
      </c>
      <c r="B45" s="27" t="s">
        <v>57</v>
      </c>
      <c r="C45" s="28" t="s">
        <v>6</v>
      </c>
      <c r="D45" s="44">
        <f>D37*2+3</f>
        <v>1659</v>
      </c>
      <c r="E45" s="40"/>
      <c r="F45" s="41"/>
    </row>
    <row r="46" spans="1:8" ht="15" x14ac:dyDescent="0.25">
      <c r="A46" s="4" t="s">
        <v>59</v>
      </c>
      <c r="B46" s="5" t="s">
        <v>62</v>
      </c>
      <c r="C46" s="72"/>
      <c r="D46" s="30"/>
      <c r="E46" s="43"/>
      <c r="F46" s="41"/>
    </row>
    <row r="47" spans="1:8" ht="30" x14ac:dyDescent="0.25">
      <c r="A47" s="26">
        <v>1</v>
      </c>
      <c r="B47" s="109" t="s">
        <v>150</v>
      </c>
      <c r="C47" s="28" t="s">
        <v>13</v>
      </c>
      <c r="D47" s="44">
        <v>11</v>
      </c>
      <c r="E47" s="40"/>
      <c r="F47" s="41"/>
    </row>
    <row r="48" spans="1:8" ht="75" x14ac:dyDescent="0.25">
      <c r="A48" s="26">
        <f>A47+1</f>
        <v>2</v>
      </c>
      <c r="B48" s="27" t="s">
        <v>63</v>
      </c>
      <c r="C48" s="28" t="s">
        <v>13</v>
      </c>
      <c r="D48" s="49">
        <v>0</v>
      </c>
      <c r="E48" s="40"/>
      <c r="F48" s="41"/>
    </row>
    <row r="49" spans="1:9" ht="30" x14ac:dyDescent="0.25">
      <c r="A49" s="26">
        <f t="shared" ref="A49:A50" si="2">A48+1</f>
        <v>3</v>
      </c>
      <c r="B49" s="27" t="s">
        <v>26</v>
      </c>
      <c r="C49" s="28" t="s">
        <v>13</v>
      </c>
      <c r="D49" s="49">
        <v>0</v>
      </c>
      <c r="E49" s="40"/>
      <c r="F49" s="41"/>
    </row>
    <row r="50" spans="1:9" ht="15" x14ac:dyDescent="0.25">
      <c r="A50" s="26">
        <f t="shared" si="2"/>
        <v>4</v>
      </c>
      <c r="B50" s="6" t="s">
        <v>25</v>
      </c>
      <c r="C50" s="28" t="s">
        <v>13</v>
      </c>
      <c r="D50" s="38">
        <v>35</v>
      </c>
      <c r="E50" s="40"/>
      <c r="F50" s="41"/>
    </row>
    <row r="51" spans="1:9" ht="15" x14ac:dyDescent="0.25">
      <c r="A51" s="4" t="s">
        <v>61</v>
      </c>
      <c r="B51" s="5" t="s">
        <v>65</v>
      </c>
      <c r="C51" s="26"/>
      <c r="D51" s="38"/>
      <c r="E51" s="40"/>
      <c r="F51" s="41"/>
    </row>
    <row r="52" spans="1:9" ht="45" x14ac:dyDescent="0.25">
      <c r="A52" s="7">
        <v>1</v>
      </c>
      <c r="B52" s="11" t="s">
        <v>66</v>
      </c>
      <c r="C52" s="7" t="s">
        <v>7</v>
      </c>
      <c r="D52" s="63">
        <f>D11*0.2</f>
        <v>0</v>
      </c>
      <c r="E52" s="39"/>
      <c r="F52" s="41"/>
    </row>
    <row r="53" spans="1:9" ht="45" x14ac:dyDescent="0.25">
      <c r="A53" s="7">
        <f>A52+1</f>
        <v>2</v>
      </c>
      <c r="B53" s="11" t="s">
        <v>67</v>
      </c>
      <c r="C53" s="7" t="s">
        <v>70</v>
      </c>
      <c r="D53" s="63"/>
      <c r="E53" s="39"/>
      <c r="F53" s="41"/>
    </row>
    <row r="54" spans="1:9" ht="30" x14ac:dyDescent="0.25">
      <c r="A54" s="7">
        <f t="shared" ref="A54:A55" si="3">A53+1</f>
        <v>3</v>
      </c>
      <c r="B54" s="11" t="s">
        <v>68</v>
      </c>
      <c r="C54" s="7" t="s">
        <v>32</v>
      </c>
      <c r="D54" s="63">
        <f>D11</f>
        <v>0</v>
      </c>
      <c r="E54" s="39"/>
      <c r="F54" s="41"/>
    </row>
    <row r="55" spans="1:9" ht="30" x14ac:dyDescent="0.25">
      <c r="A55" s="7">
        <f t="shared" si="3"/>
        <v>4</v>
      </c>
      <c r="B55" s="11" t="s">
        <v>69</v>
      </c>
      <c r="C55" s="7" t="s">
        <v>32</v>
      </c>
      <c r="D55" s="63">
        <f>D54</f>
        <v>0</v>
      </c>
      <c r="E55" s="39"/>
      <c r="F55" s="41"/>
    </row>
    <row r="56" spans="1:9" ht="15" x14ac:dyDescent="0.25">
      <c r="A56" s="4" t="s">
        <v>64</v>
      </c>
      <c r="B56" s="5" t="s">
        <v>60</v>
      </c>
      <c r="C56" s="72"/>
      <c r="D56" s="30"/>
      <c r="E56" s="43"/>
      <c r="F56" s="117"/>
    </row>
    <row r="57" spans="1:9" ht="12" hidden="1" customHeight="1" x14ac:dyDescent="0.25">
      <c r="A57" s="6"/>
      <c r="B57" s="31" t="s">
        <v>22</v>
      </c>
      <c r="C57" s="28" t="s">
        <v>13</v>
      </c>
      <c r="D57" s="13"/>
      <c r="E57" s="40"/>
      <c r="F57" s="41"/>
    </row>
    <row r="58" spans="1:9" ht="12" hidden="1" customHeight="1" x14ac:dyDescent="0.25">
      <c r="A58" s="6"/>
      <c r="B58" s="31" t="s">
        <v>11</v>
      </c>
      <c r="C58" s="28" t="s">
        <v>13</v>
      </c>
      <c r="D58" s="13"/>
      <c r="E58" s="40"/>
      <c r="F58" s="41"/>
    </row>
    <row r="59" spans="1:9" ht="12" hidden="1" customHeight="1" x14ac:dyDescent="0.25">
      <c r="A59" s="6"/>
      <c r="B59" s="56" t="s">
        <v>95</v>
      </c>
      <c r="C59" s="28"/>
      <c r="D59" s="13"/>
      <c r="E59" s="40"/>
      <c r="F59" s="41"/>
    </row>
    <row r="60" spans="1:9" ht="12" hidden="1" customHeight="1" x14ac:dyDescent="0.25">
      <c r="A60" s="6"/>
      <c r="B60" s="56" t="s">
        <v>96</v>
      </c>
      <c r="C60" s="28"/>
      <c r="D60" s="13"/>
      <c r="E60" s="40"/>
      <c r="F60" s="41"/>
    </row>
    <row r="61" spans="1:9" ht="12" hidden="1" customHeight="1" x14ac:dyDescent="0.25">
      <c r="A61" s="6"/>
      <c r="B61" s="56" t="s">
        <v>97</v>
      </c>
      <c r="C61" s="28"/>
      <c r="D61" s="13"/>
      <c r="E61" s="40"/>
      <c r="F61" s="41"/>
    </row>
    <row r="62" spans="1:9" ht="12" hidden="1" customHeight="1" x14ac:dyDescent="0.25">
      <c r="A62" s="6"/>
      <c r="B62" s="57" t="s">
        <v>98</v>
      </c>
      <c r="C62" s="28"/>
      <c r="D62" s="13"/>
      <c r="E62" s="40"/>
      <c r="F62" s="41"/>
    </row>
    <row r="63" spans="1:9" ht="12" hidden="1" customHeight="1" x14ac:dyDescent="0.25">
      <c r="A63" s="6"/>
      <c r="B63" s="57" t="s">
        <v>99</v>
      </c>
      <c r="C63" s="28"/>
      <c r="D63" s="13"/>
      <c r="E63" s="40"/>
      <c r="F63" s="41"/>
      <c r="I63" s="65">
        <v>61.83</v>
      </c>
    </row>
    <row r="64" spans="1:9" ht="12" hidden="1" customHeight="1" x14ac:dyDescent="0.25">
      <c r="A64" s="6"/>
      <c r="B64" s="57" t="s">
        <v>94</v>
      </c>
      <c r="C64" s="28"/>
      <c r="D64" s="13"/>
      <c r="E64" s="40"/>
      <c r="F64" s="41"/>
      <c r="I64" s="65">
        <v>79.819999999999993</v>
      </c>
    </row>
    <row r="65" spans="1:6" ht="12" hidden="1" customHeight="1" x14ac:dyDescent="0.25">
      <c r="A65" s="6"/>
      <c r="B65" s="57" t="s">
        <v>100</v>
      </c>
      <c r="C65" s="28"/>
      <c r="D65" s="13"/>
      <c r="E65" s="40"/>
      <c r="F65" s="41"/>
    </row>
    <row r="66" spans="1:6" ht="12" hidden="1" customHeight="1" x14ac:dyDescent="0.25">
      <c r="A66" s="6"/>
      <c r="B66" s="58" t="s">
        <v>101</v>
      </c>
      <c r="C66" s="28"/>
      <c r="D66" s="13"/>
      <c r="E66" s="40"/>
      <c r="F66" s="41"/>
    </row>
    <row r="67" spans="1:6" ht="12" hidden="1" customHeight="1" x14ac:dyDescent="0.25">
      <c r="A67" s="6"/>
      <c r="B67" s="58" t="s">
        <v>102</v>
      </c>
      <c r="C67" s="28"/>
      <c r="D67" s="13"/>
      <c r="E67" s="40"/>
      <c r="F67" s="41"/>
    </row>
    <row r="68" spans="1:6" ht="12" hidden="1" customHeight="1" x14ac:dyDescent="0.25">
      <c r="A68" s="6"/>
      <c r="B68" s="58" t="s">
        <v>103</v>
      </c>
      <c r="C68" s="28"/>
      <c r="D68" s="13"/>
      <c r="E68" s="40"/>
      <c r="F68" s="41"/>
    </row>
    <row r="69" spans="1:6" ht="12" hidden="1" customHeight="1" x14ac:dyDescent="0.25">
      <c r="A69" s="6"/>
      <c r="B69" s="58" t="s">
        <v>104</v>
      </c>
      <c r="C69" s="28"/>
      <c r="D69" s="13"/>
      <c r="E69" s="40"/>
      <c r="F69" s="41"/>
    </row>
    <row r="70" spans="1:6" ht="12" hidden="1" customHeight="1" x14ac:dyDescent="0.25">
      <c r="A70" s="6"/>
      <c r="B70" s="59" t="s">
        <v>105</v>
      </c>
      <c r="C70" s="28"/>
      <c r="D70" s="13"/>
      <c r="E70" s="40"/>
      <c r="F70" s="41"/>
    </row>
    <row r="71" spans="1:6" ht="12" hidden="1" customHeight="1" x14ac:dyDescent="0.25">
      <c r="A71" s="6"/>
      <c r="B71" s="59" t="s">
        <v>93</v>
      </c>
      <c r="C71" s="28"/>
      <c r="D71" s="13"/>
      <c r="E71" s="40"/>
      <c r="F71" s="41"/>
    </row>
    <row r="72" spans="1:6" ht="12" hidden="1" customHeight="1" x14ac:dyDescent="0.25">
      <c r="A72" s="6"/>
      <c r="B72" s="59" t="s">
        <v>106</v>
      </c>
      <c r="C72" s="28"/>
      <c r="D72" s="13"/>
      <c r="E72" s="40"/>
      <c r="F72" s="41"/>
    </row>
    <row r="73" spans="1:6" ht="12" hidden="1" customHeight="1" x14ac:dyDescent="0.25">
      <c r="A73" s="6"/>
      <c r="B73" s="59" t="s">
        <v>107</v>
      </c>
      <c r="C73" s="28"/>
      <c r="D73" s="13"/>
      <c r="E73" s="40"/>
      <c r="F73" s="41"/>
    </row>
    <row r="74" spans="1:6" ht="12" hidden="1" customHeight="1" x14ac:dyDescent="0.25">
      <c r="A74" s="6"/>
      <c r="B74" s="60" t="s">
        <v>12</v>
      </c>
      <c r="C74" s="28"/>
      <c r="D74" s="13"/>
      <c r="E74" s="76"/>
      <c r="F74" s="41"/>
    </row>
    <row r="75" spans="1:6" ht="12" customHeight="1" x14ac:dyDescent="0.25">
      <c r="A75" s="83"/>
      <c r="B75" s="84" t="s">
        <v>92</v>
      </c>
      <c r="C75" s="85" t="s">
        <v>13</v>
      </c>
      <c r="D75" s="86">
        <v>1</v>
      </c>
      <c r="E75" s="87"/>
      <c r="F75" s="41"/>
    </row>
    <row r="76" spans="1:6" ht="12" customHeight="1" x14ac:dyDescent="0.25">
      <c r="A76" s="83"/>
      <c r="B76" s="84" t="s">
        <v>108</v>
      </c>
      <c r="C76" s="85" t="s">
        <v>13</v>
      </c>
      <c r="D76" s="86">
        <v>1</v>
      </c>
      <c r="E76" s="87"/>
      <c r="F76" s="41"/>
    </row>
    <row r="77" spans="1:6" ht="12" hidden="1" customHeight="1" x14ac:dyDescent="0.25">
      <c r="A77" s="83"/>
      <c r="B77" s="84" t="s">
        <v>109</v>
      </c>
      <c r="C77" s="85"/>
      <c r="D77" s="86"/>
      <c r="E77" s="87"/>
      <c r="F77" s="41"/>
    </row>
    <row r="78" spans="1:6" ht="12" customHeight="1" x14ac:dyDescent="0.25">
      <c r="A78" s="83"/>
      <c r="B78" s="84" t="s">
        <v>110</v>
      </c>
      <c r="C78" s="85" t="s">
        <v>13</v>
      </c>
      <c r="D78" s="86">
        <v>1</v>
      </c>
      <c r="E78" s="87"/>
      <c r="F78" s="41"/>
    </row>
    <row r="79" spans="1:6" ht="12" hidden="1" customHeight="1" x14ac:dyDescent="0.25">
      <c r="A79" s="83"/>
      <c r="B79" s="84" t="s">
        <v>91</v>
      </c>
      <c r="C79" s="85"/>
      <c r="D79" s="86"/>
      <c r="E79" s="87"/>
      <c r="F79" s="41"/>
    </row>
    <row r="80" spans="1:6" ht="12" hidden="1" customHeight="1" x14ac:dyDescent="0.25">
      <c r="A80" s="83"/>
      <c r="B80" s="84" t="s">
        <v>111</v>
      </c>
      <c r="C80" s="85"/>
      <c r="D80" s="86"/>
      <c r="E80" s="87"/>
      <c r="F80" s="41"/>
    </row>
    <row r="81" spans="1:6" ht="12" hidden="1" customHeight="1" x14ac:dyDescent="0.25">
      <c r="A81" s="83"/>
      <c r="B81" s="84" t="s">
        <v>112</v>
      </c>
      <c r="C81" s="85"/>
      <c r="D81" s="86"/>
      <c r="E81" s="87"/>
      <c r="F81" s="41"/>
    </row>
    <row r="82" spans="1:6" ht="12" hidden="1" customHeight="1" x14ac:dyDescent="0.25">
      <c r="A82" s="83"/>
      <c r="B82" s="84" t="s">
        <v>113</v>
      </c>
      <c r="C82" s="85"/>
      <c r="D82" s="86"/>
      <c r="E82" s="87"/>
      <c r="F82" s="41"/>
    </row>
    <row r="83" spans="1:6" ht="12" hidden="1" customHeight="1" x14ac:dyDescent="0.25">
      <c r="A83" s="83"/>
      <c r="B83" s="84" t="s">
        <v>114</v>
      </c>
      <c r="C83" s="85"/>
      <c r="D83" s="86"/>
      <c r="E83" s="88"/>
      <c r="F83" s="41"/>
    </row>
    <row r="84" spans="1:6" ht="12" hidden="1" customHeight="1" x14ac:dyDescent="0.25">
      <c r="A84" s="83"/>
      <c r="B84" s="84" t="s">
        <v>115</v>
      </c>
      <c r="C84" s="85"/>
      <c r="D84" s="86"/>
      <c r="E84" s="88"/>
      <c r="F84" s="41"/>
    </row>
    <row r="85" spans="1:6" ht="12" hidden="1" customHeight="1" x14ac:dyDescent="0.25">
      <c r="A85" s="83"/>
      <c r="B85" s="84" t="s">
        <v>88</v>
      </c>
      <c r="C85" s="85"/>
      <c r="D85" s="86"/>
      <c r="E85" s="87"/>
      <c r="F85" s="41"/>
    </row>
    <row r="86" spans="1:6" ht="12" hidden="1" customHeight="1" x14ac:dyDescent="0.25">
      <c r="A86" s="83"/>
      <c r="B86" s="84" t="s">
        <v>87</v>
      </c>
      <c r="C86" s="85"/>
      <c r="D86" s="86"/>
      <c r="E86" s="87"/>
      <c r="F86" s="41"/>
    </row>
    <row r="87" spans="1:6" ht="12" hidden="1" customHeight="1" x14ac:dyDescent="0.25">
      <c r="A87" s="83"/>
      <c r="B87" s="84" t="s">
        <v>86</v>
      </c>
      <c r="C87" s="85"/>
      <c r="D87" s="86"/>
      <c r="E87" s="87"/>
      <c r="F87" s="41"/>
    </row>
    <row r="88" spans="1:6" ht="12" hidden="1" customHeight="1" x14ac:dyDescent="0.25">
      <c r="A88" s="83"/>
      <c r="B88" s="84" t="s">
        <v>116</v>
      </c>
      <c r="C88" s="85"/>
      <c r="D88" s="86"/>
      <c r="E88" s="87"/>
      <c r="F88" s="41"/>
    </row>
    <row r="89" spans="1:6" ht="12" hidden="1" customHeight="1" x14ac:dyDescent="0.25">
      <c r="A89" s="83"/>
      <c r="B89" s="84" t="s">
        <v>117</v>
      </c>
      <c r="C89" s="85"/>
      <c r="D89" s="86"/>
      <c r="E89" s="87"/>
      <c r="F89" s="41"/>
    </row>
    <row r="90" spans="1:6" ht="12" hidden="1" customHeight="1" x14ac:dyDescent="0.25">
      <c r="A90" s="83"/>
      <c r="B90" s="84" t="s">
        <v>85</v>
      </c>
      <c r="C90" s="85"/>
      <c r="D90" s="86"/>
      <c r="E90" s="87"/>
      <c r="F90" s="41"/>
    </row>
    <row r="91" spans="1:6" ht="12" hidden="1" customHeight="1" x14ac:dyDescent="0.25">
      <c r="A91" s="83"/>
      <c r="B91" s="84" t="s">
        <v>84</v>
      </c>
      <c r="C91" s="85"/>
      <c r="D91" s="86"/>
      <c r="E91" s="87"/>
      <c r="F91" s="41"/>
    </row>
    <row r="92" spans="1:6" ht="12" customHeight="1" x14ac:dyDescent="0.25">
      <c r="A92" s="83"/>
      <c r="B92" s="84" t="s">
        <v>118</v>
      </c>
      <c r="C92" s="85" t="s">
        <v>13</v>
      </c>
      <c r="D92" s="86">
        <v>5</v>
      </c>
      <c r="E92" s="88"/>
      <c r="F92" s="41"/>
    </row>
    <row r="93" spans="1:6" ht="12" customHeight="1" x14ac:dyDescent="0.25">
      <c r="A93" s="83"/>
      <c r="B93" s="84" t="s">
        <v>23</v>
      </c>
      <c r="C93" s="85" t="s">
        <v>13</v>
      </c>
      <c r="D93" s="86">
        <v>4</v>
      </c>
      <c r="E93" s="87"/>
      <c r="F93" s="41"/>
    </row>
    <row r="94" spans="1:6" ht="12" hidden="1" customHeight="1" x14ac:dyDescent="0.25">
      <c r="A94" s="83"/>
      <c r="B94" s="84" t="s">
        <v>119</v>
      </c>
      <c r="C94" s="85"/>
      <c r="D94" s="86"/>
      <c r="E94" s="87"/>
      <c r="F94" s="41"/>
    </row>
    <row r="95" spans="1:6" ht="12" hidden="1" customHeight="1" x14ac:dyDescent="0.25">
      <c r="A95" s="83"/>
      <c r="B95" s="84" t="s">
        <v>90</v>
      </c>
      <c r="C95" s="85"/>
      <c r="D95" s="86"/>
      <c r="E95" s="87"/>
      <c r="F95" s="41"/>
    </row>
    <row r="96" spans="1:6" ht="12" hidden="1" customHeight="1" x14ac:dyDescent="0.25">
      <c r="A96" s="83"/>
      <c r="B96" s="84" t="s">
        <v>121</v>
      </c>
      <c r="C96" s="85"/>
      <c r="D96" s="86"/>
      <c r="E96" s="87"/>
      <c r="F96" s="41"/>
    </row>
    <row r="97" spans="1:6" ht="12" hidden="1" customHeight="1" x14ac:dyDescent="0.25">
      <c r="A97" s="83"/>
      <c r="B97" s="84" t="s">
        <v>122</v>
      </c>
      <c r="C97" s="85"/>
      <c r="D97" s="86"/>
      <c r="E97" s="87"/>
      <c r="F97" s="41"/>
    </row>
    <row r="98" spans="1:6" ht="12" hidden="1" customHeight="1" x14ac:dyDescent="0.25">
      <c r="A98" s="83"/>
      <c r="B98" s="84" t="s">
        <v>124</v>
      </c>
      <c r="C98" s="85"/>
      <c r="D98" s="86"/>
      <c r="E98" s="87"/>
      <c r="F98" s="41"/>
    </row>
    <row r="99" spans="1:6" ht="12" customHeight="1" x14ac:dyDescent="0.25">
      <c r="A99" s="83"/>
      <c r="B99" s="84" t="s">
        <v>89</v>
      </c>
      <c r="C99" s="85" t="s">
        <v>13</v>
      </c>
      <c r="D99" s="86">
        <v>1</v>
      </c>
      <c r="E99" s="87"/>
      <c r="F99" s="41"/>
    </row>
    <row r="100" spans="1:6" ht="12" hidden="1" customHeight="1" x14ac:dyDescent="0.25">
      <c r="A100" s="83"/>
      <c r="B100" s="84" t="s">
        <v>123</v>
      </c>
      <c r="C100" s="85"/>
      <c r="D100" s="86"/>
      <c r="E100" s="87"/>
      <c r="F100" s="41"/>
    </row>
    <row r="101" spans="1:6" ht="12" hidden="1" customHeight="1" x14ac:dyDescent="0.25">
      <c r="A101" s="83"/>
      <c r="B101" s="84" t="s">
        <v>14</v>
      </c>
      <c r="C101" s="85"/>
      <c r="D101" s="86"/>
      <c r="E101" s="87"/>
      <c r="F101" s="41"/>
    </row>
    <row r="102" spans="1:6" ht="12" hidden="1" customHeight="1" x14ac:dyDescent="0.25">
      <c r="A102" s="83"/>
      <c r="B102" s="84" t="s">
        <v>125</v>
      </c>
      <c r="C102" s="85"/>
      <c r="D102" s="86"/>
      <c r="E102" s="87"/>
      <c r="F102" s="41"/>
    </row>
    <row r="103" spans="1:6" ht="12" hidden="1" customHeight="1" x14ac:dyDescent="0.25">
      <c r="A103" s="83"/>
      <c r="B103" s="84" t="s">
        <v>126</v>
      </c>
      <c r="C103" s="85"/>
      <c r="D103" s="86"/>
      <c r="E103" s="87"/>
      <c r="F103" s="41"/>
    </row>
    <row r="104" spans="1:6" ht="12" hidden="1" customHeight="1" x14ac:dyDescent="0.25">
      <c r="A104" s="83"/>
      <c r="B104" s="84" t="s">
        <v>127</v>
      </c>
      <c r="C104" s="85"/>
      <c r="D104" s="86"/>
      <c r="E104" s="87"/>
      <c r="F104" s="41"/>
    </row>
    <row r="105" spans="1:6" ht="12" customHeight="1" x14ac:dyDescent="0.25">
      <c r="A105" s="83"/>
      <c r="B105" s="84" t="s">
        <v>135</v>
      </c>
      <c r="C105" s="85" t="s">
        <v>13</v>
      </c>
      <c r="D105" s="86">
        <v>1</v>
      </c>
      <c r="E105" s="87"/>
      <c r="F105" s="41"/>
    </row>
    <row r="106" spans="1:6" ht="12" customHeight="1" x14ac:dyDescent="0.25">
      <c r="A106" s="83"/>
      <c r="B106" s="84" t="s">
        <v>29</v>
      </c>
      <c r="C106" s="85" t="s">
        <v>13</v>
      </c>
      <c r="D106" s="86">
        <v>11</v>
      </c>
      <c r="E106" s="87"/>
      <c r="F106" s="41"/>
    </row>
    <row r="107" spans="1:6" ht="12" customHeight="1" x14ac:dyDescent="0.25">
      <c r="A107" s="83"/>
      <c r="B107" s="84" t="s">
        <v>128</v>
      </c>
      <c r="C107" s="85" t="s">
        <v>13</v>
      </c>
      <c r="D107" s="86">
        <v>7</v>
      </c>
      <c r="E107" s="87"/>
      <c r="F107" s="41"/>
    </row>
    <row r="108" spans="1:6" ht="12" hidden="1" customHeight="1" x14ac:dyDescent="0.25">
      <c r="A108" s="83"/>
      <c r="B108" s="84" t="s">
        <v>133</v>
      </c>
      <c r="C108" s="85"/>
      <c r="D108" s="86"/>
      <c r="E108" s="87"/>
      <c r="F108" s="41"/>
    </row>
    <row r="109" spans="1:6" ht="12" hidden="1" customHeight="1" x14ac:dyDescent="0.25">
      <c r="A109" s="83"/>
      <c r="B109" s="84" t="s">
        <v>132</v>
      </c>
      <c r="C109" s="85"/>
      <c r="D109" s="86"/>
      <c r="E109" s="87"/>
      <c r="F109" s="41"/>
    </row>
    <row r="110" spans="1:6" ht="12" hidden="1" customHeight="1" x14ac:dyDescent="0.25">
      <c r="A110" s="83"/>
      <c r="B110" s="84" t="s">
        <v>129</v>
      </c>
      <c r="C110" s="85"/>
      <c r="D110" s="86"/>
      <c r="E110" s="87"/>
      <c r="F110" s="41"/>
    </row>
    <row r="111" spans="1:6" ht="12" customHeight="1" x14ac:dyDescent="0.25">
      <c r="A111" s="83"/>
      <c r="B111" s="84" t="s">
        <v>136</v>
      </c>
      <c r="C111" s="85" t="s">
        <v>13</v>
      </c>
      <c r="D111" s="86">
        <v>1</v>
      </c>
      <c r="E111" s="87"/>
      <c r="F111" s="41"/>
    </row>
    <row r="112" spans="1:6" ht="12" customHeight="1" x14ac:dyDescent="0.25">
      <c r="A112" s="83"/>
      <c r="B112" s="84" t="s">
        <v>131</v>
      </c>
      <c r="C112" s="85" t="s">
        <v>13</v>
      </c>
      <c r="D112" s="86">
        <v>11</v>
      </c>
      <c r="E112" s="87"/>
      <c r="F112" s="41"/>
    </row>
    <row r="113" spans="1:6" ht="15" x14ac:dyDescent="0.25">
      <c r="A113" s="83"/>
      <c r="B113" s="84" t="s">
        <v>130</v>
      </c>
      <c r="C113" s="85" t="s">
        <v>13</v>
      </c>
      <c r="D113" s="86">
        <v>7</v>
      </c>
      <c r="E113" s="87"/>
      <c r="F113" s="41"/>
    </row>
    <row r="114" spans="1:6" ht="15" hidden="1" x14ac:dyDescent="0.25">
      <c r="A114" s="83"/>
      <c r="B114" s="84" t="s">
        <v>17</v>
      </c>
      <c r="C114" s="85"/>
      <c r="D114" s="86"/>
      <c r="E114" s="87"/>
      <c r="F114" s="41"/>
    </row>
    <row r="115" spans="1:6" ht="15" x14ac:dyDescent="0.25">
      <c r="A115" s="83"/>
      <c r="B115" s="84" t="s">
        <v>152</v>
      </c>
      <c r="C115" s="85" t="s">
        <v>13</v>
      </c>
      <c r="D115" s="86">
        <v>1</v>
      </c>
      <c r="E115" s="87"/>
      <c r="F115" s="41"/>
    </row>
    <row r="116" spans="1:6" ht="15" hidden="1" x14ac:dyDescent="0.25">
      <c r="A116" s="83"/>
      <c r="B116" s="84" t="s">
        <v>158</v>
      </c>
      <c r="C116" s="85"/>
      <c r="D116" s="86"/>
      <c r="E116" s="87"/>
      <c r="F116" s="41"/>
    </row>
    <row r="117" spans="1:6" ht="15" hidden="1" x14ac:dyDescent="0.25">
      <c r="A117" s="83"/>
      <c r="B117" s="84" t="s">
        <v>134</v>
      </c>
      <c r="C117" s="85"/>
      <c r="D117" s="86"/>
      <c r="E117" s="87"/>
      <c r="F117" s="41"/>
    </row>
    <row r="118" spans="1:6" ht="22.5" hidden="1" x14ac:dyDescent="0.25">
      <c r="A118" s="83"/>
      <c r="B118" s="84" t="s">
        <v>28</v>
      </c>
      <c r="C118" s="85"/>
      <c r="D118" s="86"/>
      <c r="E118" s="87"/>
      <c r="F118" s="41"/>
    </row>
    <row r="119" spans="1:6" ht="15" hidden="1" x14ac:dyDescent="0.25">
      <c r="A119" s="83"/>
      <c r="B119" s="84" t="s">
        <v>155</v>
      </c>
      <c r="C119" s="85"/>
      <c r="D119" s="86"/>
      <c r="E119" s="87"/>
      <c r="F119" s="41"/>
    </row>
    <row r="120" spans="1:6" ht="15" hidden="1" x14ac:dyDescent="0.25">
      <c r="A120" s="83"/>
      <c r="B120" s="84" t="s">
        <v>156</v>
      </c>
      <c r="C120" s="85"/>
      <c r="D120" s="86"/>
      <c r="E120" s="87"/>
      <c r="F120" s="41"/>
    </row>
    <row r="121" spans="1:6" ht="15" hidden="1" x14ac:dyDescent="0.25">
      <c r="A121" s="83"/>
      <c r="B121" s="84" t="s">
        <v>137</v>
      </c>
      <c r="C121" s="85"/>
      <c r="D121" s="86"/>
      <c r="E121" s="87"/>
      <c r="F121" s="41"/>
    </row>
    <row r="122" spans="1:6" ht="15" hidden="1" x14ac:dyDescent="0.25">
      <c r="A122" s="83"/>
      <c r="B122" s="84" t="s">
        <v>138</v>
      </c>
      <c r="C122" s="85"/>
      <c r="D122" s="86"/>
      <c r="E122" s="87"/>
      <c r="F122" s="41"/>
    </row>
    <row r="123" spans="1:6" ht="15" hidden="1" x14ac:dyDescent="0.25">
      <c r="A123" s="83"/>
      <c r="B123" s="84" t="s">
        <v>139</v>
      </c>
      <c r="C123" s="85"/>
      <c r="D123" s="86"/>
      <c r="E123" s="87"/>
      <c r="F123" s="41"/>
    </row>
    <row r="124" spans="1:6" ht="15" hidden="1" x14ac:dyDescent="0.25">
      <c r="A124" s="83"/>
      <c r="B124" s="84" t="s">
        <v>140</v>
      </c>
      <c r="C124" s="85"/>
      <c r="D124" s="86"/>
      <c r="E124" s="87"/>
      <c r="F124" s="41"/>
    </row>
    <row r="125" spans="1:6" ht="15" hidden="1" x14ac:dyDescent="0.25">
      <c r="A125" s="83"/>
      <c r="B125" s="84" t="s">
        <v>141</v>
      </c>
      <c r="C125" s="85"/>
      <c r="D125" s="86"/>
      <c r="E125" s="88"/>
      <c r="F125" s="41"/>
    </row>
    <row r="126" spans="1:6" ht="15" x14ac:dyDescent="0.25">
      <c r="A126" s="83"/>
      <c r="B126" s="84" t="s">
        <v>142</v>
      </c>
      <c r="C126" s="85" t="s">
        <v>13</v>
      </c>
      <c r="D126" s="86">
        <v>26</v>
      </c>
      <c r="E126" s="87"/>
      <c r="F126" s="41"/>
    </row>
    <row r="127" spans="1:6" ht="17.25" customHeight="1" x14ac:dyDescent="0.25">
      <c r="A127" s="83"/>
      <c r="B127" s="110" t="s">
        <v>20</v>
      </c>
      <c r="C127" s="85" t="s">
        <v>13</v>
      </c>
      <c r="D127" s="86">
        <v>26</v>
      </c>
      <c r="E127" s="87"/>
      <c r="F127" s="41"/>
    </row>
    <row r="128" spans="1:6" ht="22.5" x14ac:dyDescent="0.25">
      <c r="A128" s="83"/>
      <c r="B128" s="84" t="s">
        <v>143</v>
      </c>
      <c r="C128" s="85" t="s">
        <v>13</v>
      </c>
      <c r="D128" s="86">
        <v>3</v>
      </c>
      <c r="E128" s="87"/>
      <c r="F128" s="41"/>
    </row>
    <row r="129" spans="1:6" ht="22.5" x14ac:dyDescent="0.25">
      <c r="A129" s="83"/>
      <c r="B129" s="84" t="s">
        <v>144</v>
      </c>
      <c r="C129" s="85" t="s">
        <v>13</v>
      </c>
      <c r="D129" s="86">
        <v>6</v>
      </c>
      <c r="E129" s="88"/>
      <c r="F129" s="41"/>
    </row>
    <row r="130" spans="1:6" ht="22.5" x14ac:dyDescent="0.25">
      <c r="A130" s="83"/>
      <c r="B130" s="84" t="s">
        <v>145</v>
      </c>
      <c r="C130" s="85" t="s">
        <v>13</v>
      </c>
      <c r="D130" s="86">
        <v>1</v>
      </c>
      <c r="E130" s="87"/>
      <c r="F130" s="41"/>
    </row>
    <row r="131" spans="1:6" ht="22.5" hidden="1" x14ac:dyDescent="0.25">
      <c r="A131" s="83"/>
      <c r="B131" s="84" t="s">
        <v>146</v>
      </c>
      <c r="C131" s="85"/>
      <c r="D131" s="86"/>
      <c r="E131" s="87"/>
      <c r="F131" s="41"/>
    </row>
    <row r="132" spans="1:6" ht="22.5" hidden="1" x14ac:dyDescent="0.25">
      <c r="A132" s="83"/>
      <c r="B132" s="84" t="s">
        <v>147</v>
      </c>
      <c r="C132" s="85"/>
      <c r="D132" s="86"/>
      <c r="E132" s="87"/>
      <c r="F132" s="41"/>
    </row>
    <row r="133" spans="1:6" ht="22.5" hidden="1" x14ac:dyDescent="0.25">
      <c r="A133" s="83"/>
      <c r="B133" s="84" t="s">
        <v>148</v>
      </c>
      <c r="C133" s="85"/>
      <c r="D133" s="86"/>
      <c r="E133" s="87"/>
      <c r="F133" s="41"/>
    </row>
    <row r="134" spans="1:6" ht="15" x14ac:dyDescent="0.25">
      <c r="A134" s="83"/>
      <c r="B134" s="110" t="s">
        <v>21</v>
      </c>
      <c r="C134" s="85" t="s">
        <v>13</v>
      </c>
      <c r="D134" s="86">
        <v>3</v>
      </c>
      <c r="E134" s="87"/>
      <c r="F134" s="41"/>
    </row>
    <row r="135" spans="1:6" ht="15" x14ac:dyDescent="0.25">
      <c r="A135" s="83"/>
      <c r="B135" s="84" t="s">
        <v>16</v>
      </c>
      <c r="C135" s="85" t="s">
        <v>13</v>
      </c>
      <c r="D135" s="86">
        <v>3</v>
      </c>
      <c r="E135" s="87"/>
      <c r="F135" s="41"/>
    </row>
    <row r="136" spans="1:6" ht="15" x14ac:dyDescent="0.25">
      <c r="A136" s="83"/>
      <c r="B136" s="84" t="s">
        <v>15</v>
      </c>
      <c r="C136" s="85" t="s">
        <v>13</v>
      </c>
      <c r="D136" s="86">
        <v>1</v>
      </c>
      <c r="E136" s="87"/>
      <c r="F136" s="41"/>
    </row>
    <row r="137" spans="1:6" ht="15" x14ac:dyDescent="0.25">
      <c r="A137" s="83"/>
      <c r="B137" s="84" t="s">
        <v>157</v>
      </c>
      <c r="C137" s="85" t="s">
        <v>13</v>
      </c>
      <c r="D137" s="86">
        <v>1</v>
      </c>
      <c r="E137" s="87"/>
      <c r="F137" s="41"/>
    </row>
    <row r="138" spans="1:6" ht="12.6" hidden="1" customHeight="1" x14ac:dyDescent="0.25">
      <c r="A138" s="83"/>
      <c r="B138" s="110"/>
      <c r="C138" s="85"/>
      <c r="D138" s="86"/>
      <c r="E138" s="87"/>
      <c r="F138" s="41"/>
    </row>
    <row r="139" spans="1:6" ht="15" hidden="1" x14ac:dyDescent="0.25">
      <c r="A139" s="83"/>
      <c r="B139" s="110" t="s">
        <v>18</v>
      </c>
      <c r="C139" s="85"/>
      <c r="D139" s="86"/>
      <c r="E139" s="87"/>
      <c r="F139" s="41"/>
    </row>
    <row r="140" spans="1:6" ht="15" hidden="1" x14ac:dyDescent="0.25">
      <c r="A140" s="83"/>
      <c r="B140" s="84"/>
      <c r="C140" s="85"/>
      <c r="D140" s="86"/>
      <c r="E140" s="87"/>
      <c r="F140" s="41"/>
    </row>
    <row r="141" spans="1:6" ht="15" hidden="1" x14ac:dyDescent="0.25">
      <c r="A141" s="83"/>
      <c r="B141" s="84"/>
      <c r="C141" s="85"/>
      <c r="D141" s="86"/>
      <c r="E141" s="87"/>
      <c r="F141" s="41"/>
    </row>
    <row r="142" spans="1:6" ht="12" hidden="1" customHeight="1" x14ac:dyDescent="0.25">
      <c r="A142" s="83"/>
      <c r="B142" s="84" t="s">
        <v>15</v>
      </c>
      <c r="C142" s="85" t="s">
        <v>13</v>
      </c>
      <c r="D142" s="86"/>
      <c r="E142" s="87"/>
      <c r="F142" s="41"/>
    </row>
    <row r="143" spans="1:6" ht="15" hidden="1" x14ac:dyDescent="0.25">
      <c r="A143" s="83"/>
      <c r="B143" s="84"/>
      <c r="C143" s="85"/>
      <c r="D143" s="86"/>
      <c r="E143" s="87"/>
      <c r="F143" s="41"/>
    </row>
    <row r="144" spans="1:6" ht="15" hidden="1" x14ac:dyDescent="0.25">
      <c r="A144" s="83"/>
      <c r="B144" s="84" t="s">
        <v>159</v>
      </c>
      <c r="C144" s="85"/>
      <c r="D144" s="86"/>
      <c r="E144" s="87"/>
      <c r="F144" s="41"/>
    </row>
    <row r="145" spans="1:6" ht="15" hidden="1" x14ac:dyDescent="0.25">
      <c r="A145" s="83"/>
      <c r="B145" s="84" t="s">
        <v>154</v>
      </c>
      <c r="C145" s="85"/>
      <c r="D145" s="86"/>
      <c r="E145" s="87"/>
      <c r="F145" s="41"/>
    </row>
    <row r="146" spans="1:6" ht="24" hidden="1" customHeight="1" x14ac:dyDescent="0.25">
      <c r="A146" s="83"/>
      <c r="B146" s="110" t="s">
        <v>19</v>
      </c>
      <c r="C146" s="85" t="s">
        <v>13</v>
      </c>
      <c r="D146" s="86"/>
      <c r="E146" s="87"/>
      <c r="F146" s="41"/>
    </row>
    <row r="147" spans="1:6" ht="12" hidden="1" customHeight="1" x14ac:dyDescent="0.25">
      <c r="A147" s="83"/>
      <c r="B147" s="110" t="s">
        <v>24</v>
      </c>
      <c r="C147" s="85" t="s">
        <v>13</v>
      </c>
      <c r="D147" s="86"/>
      <c r="E147" s="87"/>
      <c r="F147" s="41"/>
    </row>
    <row r="148" spans="1:6" ht="23.25" x14ac:dyDescent="0.25">
      <c r="A148" s="83"/>
      <c r="B148" s="110" t="s">
        <v>167</v>
      </c>
      <c r="C148" s="85" t="s">
        <v>13</v>
      </c>
      <c r="D148" s="86">
        <v>1</v>
      </c>
      <c r="E148" s="87"/>
      <c r="F148" s="41"/>
    </row>
    <row r="149" spans="1:6" ht="24.75" hidden="1" x14ac:dyDescent="0.25">
      <c r="A149" s="67"/>
      <c r="B149" s="68" t="s">
        <v>160</v>
      </c>
      <c r="C149" s="69"/>
      <c r="D149" s="70"/>
      <c r="E149" s="71">
        <v>1500</v>
      </c>
      <c r="F149" s="41">
        <f t="shared" ref="F149:F153" si="4">D149*E149</f>
        <v>0</v>
      </c>
    </row>
    <row r="150" spans="1:6" ht="15" hidden="1" x14ac:dyDescent="0.25">
      <c r="A150" s="67"/>
      <c r="B150" s="68" t="s">
        <v>161</v>
      </c>
      <c r="C150" s="69"/>
      <c r="D150" s="70"/>
      <c r="E150" s="71">
        <v>250</v>
      </c>
      <c r="F150" s="41">
        <f t="shared" si="4"/>
        <v>0</v>
      </c>
    </row>
    <row r="151" spans="1:6" ht="15" hidden="1" x14ac:dyDescent="0.25">
      <c r="A151" s="67"/>
      <c r="B151" s="68" t="s">
        <v>162</v>
      </c>
      <c r="C151" s="69"/>
      <c r="D151" s="70"/>
      <c r="E151" s="71">
        <v>350</v>
      </c>
      <c r="F151" s="41">
        <f t="shared" si="4"/>
        <v>0</v>
      </c>
    </row>
    <row r="152" spans="1:6" ht="15" hidden="1" x14ac:dyDescent="0.25">
      <c r="A152" s="67"/>
      <c r="B152" s="68" t="s">
        <v>163</v>
      </c>
      <c r="C152" s="69"/>
      <c r="D152" s="70"/>
      <c r="E152" s="71">
        <v>150</v>
      </c>
      <c r="F152" s="41">
        <f t="shared" si="4"/>
        <v>0</v>
      </c>
    </row>
    <row r="153" spans="1:6" ht="15" hidden="1" x14ac:dyDescent="0.25">
      <c r="A153" s="67"/>
      <c r="B153" s="68"/>
      <c r="C153" s="69"/>
      <c r="D153" s="70"/>
      <c r="E153" s="71"/>
      <c r="F153" s="41">
        <f t="shared" si="4"/>
        <v>0</v>
      </c>
    </row>
    <row r="154" spans="1:6" ht="15" x14ac:dyDescent="0.25">
      <c r="A154" s="2"/>
      <c r="B154" s="2"/>
      <c r="C154" s="2"/>
      <c r="D154" s="126" t="s">
        <v>172</v>
      </c>
      <c r="E154" s="126"/>
      <c r="F154" s="90">
        <f>SUM(F10:F148)</f>
        <v>0</v>
      </c>
    </row>
    <row r="155" spans="1:6" ht="15" x14ac:dyDescent="0.25">
      <c r="A155" s="2"/>
      <c r="B155" s="2"/>
      <c r="C155" s="2"/>
      <c r="D155" s="126" t="s">
        <v>173</v>
      </c>
      <c r="E155" s="126"/>
      <c r="F155" s="90">
        <f>F154*20%</f>
        <v>0</v>
      </c>
    </row>
    <row r="156" spans="1:6" ht="15" x14ac:dyDescent="0.25">
      <c r="A156" s="2"/>
      <c r="B156" s="2"/>
      <c r="C156" s="2"/>
      <c r="D156" s="126" t="s">
        <v>174</v>
      </c>
      <c r="E156" s="126"/>
      <c r="F156" s="90">
        <f>SUM(F154:F155)</f>
        <v>0</v>
      </c>
    </row>
    <row r="157" spans="1:6" ht="15" x14ac:dyDescent="0.25">
      <c r="A157" s="2"/>
      <c r="B157" s="2"/>
      <c r="C157" s="2"/>
      <c r="D157" s="2"/>
      <c r="E157" s="2"/>
      <c r="F157" s="2"/>
    </row>
    <row r="158" spans="1:6" ht="15" x14ac:dyDescent="0.25">
      <c r="A158" s="2"/>
      <c r="B158" s="2"/>
      <c r="C158" s="2"/>
      <c r="D158" s="2"/>
      <c r="E158" s="2"/>
      <c r="F158" s="2"/>
    </row>
  </sheetData>
  <mergeCells count="11">
    <mergeCell ref="D1:F1"/>
    <mergeCell ref="D154:E154"/>
    <mergeCell ref="D155:E155"/>
    <mergeCell ref="D156:E156"/>
    <mergeCell ref="A2:F2"/>
    <mergeCell ref="A7:A8"/>
    <mergeCell ref="B7:B8"/>
    <mergeCell ref="C7:C8"/>
    <mergeCell ref="D7:D8"/>
    <mergeCell ref="E7:E8"/>
    <mergeCell ref="F7:F8"/>
  </mergeCells>
  <printOptions horizontalCentered="1" verticalCentered="1"/>
  <pageMargins left="0.11811023622047245" right="0.11811023622047245" top="0.74803149606299213" bottom="0.74803149606299213" header="0.31496062992125984" footer="0.31496062992125984"/>
  <pageSetup paperSize="9" scale="80" orientation="portrait" r:id="rId1"/>
  <rowBreaks count="1" manualBreakCount="1">
    <brk id="36" max="5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K158"/>
  <sheetViews>
    <sheetView view="pageBreakPreview" zoomScaleNormal="100" zoomScaleSheetLayoutView="100" workbookViewId="0">
      <selection activeCell="L18" sqref="L18"/>
    </sheetView>
  </sheetViews>
  <sheetFormatPr defaultColWidth="8.7109375" defaultRowHeight="12" x14ac:dyDescent="0.2"/>
  <cols>
    <col min="1" max="1" width="6.7109375" style="1" customWidth="1"/>
    <col min="2" max="2" width="41.5703125" style="1" customWidth="1"/>
    <col min="3" max="3" width="7.7109375" style="1" customWidth="1"/>
    <col min="4" max="4" width="9.7109375" style="1" customWidth="1"/>
    <col min="5" max="5" width="9.28515625" style="1" customWidth="1"/>
    <col min="6" max="6" width="12.42578125" style="1" customWidth="1"/>
    <col min="7" max="16384" width="8.7109375" style="1"/>
  </cols>
  <sheetData>
    <row r="1" spans="1:6" ht="15" x14ac:dyDescent="0.25">
      <c r="A1" s="2"/>
      <c r="B1" s="2"/>
      <c r="C1" s="2"/>
      <c r="D1" s="2"/>
      <c r="E1" s="2"/>
      <c r="F1" s="2"/>
    </row>
    <row r="2" spans="1:6" ht="15" x14ac:dyDescent="0.25">
      <c r="A2" s="122" t="s">
        <v>73</v>
      </c>
      <c r="B2" s="122"/>
      <c r="C2" s="122"/>
      <c r="D2" s="122"/>
      <c r="E2" s="122"/>
      <c r="F2" s="122"/>
    </row>
    <row r="3" spans="1:6" ht="15" x14ac:dyDescent="0.25">
      <c r="A3" s="2"/>
      <c r="B3" s="2"/>
      <c r="C3" s="2"/>
      <c r="D3" s="2"/>
      <c r="E3" s="2"/>
      <c r="F3" s="2"/>
    </row>
    <row r="4" spans="1:6" ht="15" x14ac:dyDescent="0.25">
      <c r="A4" s="2" t="s">
        <v>0</v>
      </c>
      <c r="B4" s="2"/>
      <c r="C4" s="2"/>
      <c r="D4" s="2"/>
      <c r="E4" s="2"/>
      <c r="F4" s="2"/>
    </row>
    <row r="5" spans="1:6" ht="15" x14ac:dyDescent="0.25">
      <c r="A5" s="3" t="s">
        <v>168</v>
      </c>
      <c r="B5" s="2"/>
      <c r="C5" s="2"/>
      <c r="D5" s="2"/>
      <c r="E5" s="2"/>
      <c r="F5" s="2"/>
    </row>
    <row r="6" spans="1:6" ht="15" x14ac:dyDescent="0.25">
      <c r="A6" s="3"/>
      <c r="B6" s="2"/>
      <c r="C6" s="2"/>
      <c r="D6" s="2"/>
      <c r="E6" s="2"/>
      <c r="F6" s="2"/>
    </row>
    <row r="7" spans="1:6" ht="13.15" customHeight="1" x14ac:dyDescent="0.2">
      <c r="A7" s="123" t="s">
        <v>4</v>
      </c>
      <c r="B7" s="123" t="s">
        <v>8</v>
      </c>
      <c r="C7" s="123" t="s">
        <v>2</v>
      </c>
      <c r="D7" s="123" t="s">
        <v>1</v>
      </c>
      <c r="E7" s="124" t="s">
        <v>71</v>
      </c>
      <c r="F7" s="124" t="s">
        <v>72</v>
      </c>
    </row>
    <row r="8" spans="1:6" ht="25.5" customHeight="1" x14ac:dyDescent="0.2">
      <c r="A8" s="123"/>
      <c r="B8" s="123"/>
      <c r="C8" s="123"/>
      <c r="D8" s="123"/>
      <c r="E8" s="124"/>
      <c r="F8" s="124"/>
    </row>
    <row r="9" spans="1:6" ht="15" x14ac:dyDescent="0.25">
      <c r="A9" s="4" t="s">
        <v>30</v>
      </c>
      <c r="B9" s="5" t="s">
        <v>31</v>
      </c>
      <c r="C9" s="6"/>
      <c r="D9" s="6"/>
      <c r="E9" s="6"/>
      <c r="F9" s="6"/>
    </row>
    <row r="10" spans="1:6" ht="15" customHeight="1" x14ac:dyDescent="0.25">
      <c r="A10" s="7">
        <v>1</v>
      </c>
      <c r="B10" s="8" t="s">
        <v>5</v>
      </c>
      <c r="C10" s="9" t="s">
        <v>6</v>
      </c>
      <c r="D10" s="10">
        <v>1980</v>
      </c>
      <c r="E10" s="40"/>
      <c r="F10" s="41"/>
    </row>
    <row r="11" spans="1:6" ht="15" customHeight="1" x14ac:dyDescent="0.25">
      <c r="A11" s="7">
        <f>A10+1</f>
        <v>2</v>
      </c>
      <c r="B11" s="8" t="s">
        <v>36</v>
      </c>
      <c r="C11" s="9" t="s">
        <v>32</v>
      </c>
      <c r="D11" s="10">
        <v>1260.5999999999999</v>
      </c>
      <c r="E11" s="40"/>
      <c r="F11" s="41"/>
    </row>
    <row r="12" spans="1:6" ht="19.149999999999999" customHeight="1" x14ac:dyDescent="0.25">
      <c r="A12" s="7">
        <f t="shared" ref="A12:A16" si="0">A11+1</f>
        <v>3</v>
      </c>
      <c r="B12" s="8" t="s">
        <v>37</v>
      </c>
      <c r="C12" s="9" t="s">
        <v>7</v>
      </c>
      <c r="D12" s="10">
        <f>D11*0.1*20%</f>
        <v>25.212000000000003</v>
      </c>
      <c r="E12" s="40"/>
      <c r="F12" s="41"/>
    </row>
    <row r="13" spans="1:6" ht="31.15" customHeight="1" x14ac:dyDescent="0.25">
      <c r="A13" s="7">
        <f t="shared" si="0"/>
        <v>4</v>
      </c>
      <c r="B13" s="11" t="s">
        <v>38</v>
      </c>
      <c r="C13" s="9" t="s">
        <v>7</v>
      </c>
      <c r="D13" s="10">
        <f>D11*0.1</f>
        <v>126.06</v>
      </c>
      <c r="E13" s="40"/>
      <c r="F13" s="41"/>
    </row>
    <row r="14" spans="1:6" ht="15" x14ac:dyDescent="0.25">
      <c r="A14" s="7">
        <f t="shared" si="0"/>
        <v>5</v>
      </c>
      <c r="B14" s="11" t="s">
        <v>39</v>
      </c>
      <c r="C14" s="9" t="s">
        <v>7</v>
      </c>
      <c r="D14" s="10">
        <f>D13</f>
        <v>126.06</v>
      </c>
      <c r="E14" s="40"/>
      <c r="F14" s="41"/>
    </row>
    <row r="15" spans="1:6" ht="30" x14ac:dyDescent="0.25">
      <c r="A15" s="7">
        <f t="shared" si="0"/>
        <v>6</v>
      </c>
      <c r="B15" s="11" t="s">
        <v>74</v>
      </c>
      <c r="C15" s="9" t="s">
        <v>7</v>
      </c>
      <c r="D15" s="10">
        <f>D13</f>
        <v>126.06</v>
      </c>
      <c r="E15" s="40"/>
      <c r="F15" s="41"/>
    </row>
    <row r="16" spans="1:6" ht="22.15" customHeight="1" x14ac:dyDescent="0.25">
      <c r="A16" s="7">
        <f t="shared" si="0"/>
        <v>7</v>
      </c>
      <c r="B16" s="39" t="s">
        <v>40</v>
      </c>
      <c r="C16" s="9" t="s">
        <v>7</v>
      </c>
      <c r="D16" s="10">
        <f>D13</f>
        <v>126.06</v>
      </c>
      <c r="E16" s="40"/>
      <c r="F16" s="41"/>
    </row>
    <row r="17" spans="1:6" ht="15" x14ac:dyDescent="0.25">
      <c r="A17" s="4" t="s">
        <v>34</v>
      </c>
      <c r="B17" s="5" t="s">
        <v>33</v>
      </c>
      <c r="C17" s="12"/>
      <c r="D17" s="13"/>
      <c r="E17" s="40"/>
      <c r="F17" s="41"/>
    </row>
    <row r="18" spans="1:6" ht="30.6" customHeight="1" x14ac:dyDescent="0.25">
      <c r="A18" s="20"/>
      <c r="B18" s="21" t="s">
        <v>35</v>
      </c>
      <c r="C18" s="22" t="s">
        <v>7</v>
      </c>
      <c r="D18" s="23">
        <v>3799.32</v>
      </c>
      <c r="E18" s="42"/>
      <c r="F18" s="41"/>
    </row>
    <row r="19" spans="1:6" ht="45" x14ac:dyDescent="0.25">
      <c r="A19" s="14">
        <v>1</v>
      </c>
      <c r="B19" s="15" t="s">
        <v>41</v>
      </c>
      <c r="C19" s="16" t="s">
        <v>7</v>
      </c>
      <c r="D19" s="46">
        <f>D18*85%</f>
        <v>3229.422</v>
      </c>
      <c r="E19" s="40"/>
      <c r="F19" s="41"/>
    </row>
    <row r="20" spans="1:6" ht="30" x14ac:dyDescent="0.25">
      <c r="A20" s="14">
        <f>A19+1</f>
        <v>2</v>
      </c>
      <c r="B20" s="15" t="s">
        <v>42</v>
      </c>
      <c r="C20" s="16" t="s">
        <v>7</v>
      </c>
      <c r="D20" s="50">
        <f>D18*15%</f>
        <v>569.89800000000002</v>
      </c>
      <c r="E20" s="40"/>
      <c r="F20" s="41"/>
    </row>
    <row r="21" spans="1:6" ht="45" x14ac:dyDescent="0.25">
      <c r="A21" s="14">
        <f t="shared" ref="A21:A45" si="1">A20+1</f>
        <v>3</v>
      </c>
      <c r="B21" s="15" t="s">
        <v>9</v>
      </c>
      <c r="C21" s="16" t="s">
        <v>7</v>
      </c>
      <c r="D21" s="50">
        <f>D20</f>
        <v>569.89800000000002</v>
      </c>
      <c r="E21" s="40"/>
      <c r="F21" s="41"/>
    </row>
    <row r="22" spans="1:6" ht="45" x14ac:dyDescent="0.25">
      <c r="A22" s="14">
        <f t="shared" si="1"/>
        <v>4</v>
      </c>
      <c r="B22" s="17" t="s">
        <v>10</v>
      </c>
      <c r="C22" s="16" t="s">
        <v>7</v>
      </c>
      <c r="D22" s="50">
        <f>D19+D20</f>
        <v>3799.32</v>
      </c>
      <c r="E22" s="40"/>
      <c r="F22" s="41"/>
    </row>
    <row r="23" spans="1:6" ht="30" x14ac:dyDescent="0.25">
      <c r="A23" s="14">
        <f t="shared" si="1"/>
        <v>5</v>
      </c>
      <c r="B23" s="15" t="s">
        <v>75</v>
      </c>
      <c r="C23" s="16" t="s">
        <v>7</v>
      </c>
      <c r="D23" s="50">
        <f>D22</f>
        <v>3799.32</v>
      </c>
      <c r="E23" s="40"/>
      <c r="F23" s="41"/>
    </row>
    <row r="24" spans="1:6" ht="45" x14ac:dyDescent="0.25">
      <c r="A24" s="14">
        <f t="shared" si="1"/>
        <v>6</v>
      </c>
      <c r="B24" s="21" t="s">
        <v>171</v>
      </c>
      <c r="C24" s="22" t="s">
        <v>32</v>
      </c>
      <c r="D24" s="80">
        <v>6393.6</v>
      </c>
      <c r="E24" s="42"/>
      <c r="F24" s="41"/>
    </row>
    <row r="25" spans="1:6" ht="30" x14ac:dyDescent="0.25">
      <c r="A25" s="14">
        <f t="shared" si="1"/>
        <v>7</v>
      </c>
      <c r="B25" s="18" t="s">
        <v>43</v>
      </c>
      <c r="C25" s="19" t="s">
        <v>7</v>
      </c>
      <c r="D25" s="51">
        <v>918.16</v>
      </c>
      <c r="E25" s="40"/>
      <c r="F25" s="41"/>
    </row>
    <row r="26" spans="1:6" ht="48.75" customHeight="1" x14ac:dyDescent="0.25">
      <c r="A26" s="14">
        <f t="shared" si="1"/>
        <v>8</v>
      </c>
      <c r="B26" s="18" t="s">
        <v>44</v>
      </c>
      <c r="C26" s="19" t="s">
        <v>7</v>
      </c>
      <c r="D26" s="51">
        <f>D25*50%</f>
        <v>459.08</v>
      </c>
      <c r="E26" s="40"/>
      <c r="F26" s="41"/>
    </row>
    <row r="27" spans="1:6" ht="15" x14ac:dyDescent="0.25">
      <c r="A27" s="14">
        <f t="shared" si="1"/>
        <v>9</v>
      </c>
      <c r="B27" s="18" t="s">
        <v>45</v>
      </c>
      <c r="C27" s="19" t="s">
        <v>7</v>
      </c>
      <c r="D27" s="47">
        <f>D25</f>
        <v>918.16</v>
      </c>
      <c r="E27" s="40"/>
      <c r="F27" s="41"/>
    </row>
    <row r="28" spans="1:6" ht="30" x14ac:dyDescent="0.25">
      <c r="A28" s="14">
        <f t="shared" si="1"/>
        <v>10</v>
      </c>
      <c r="B28" s="18" t="s">
        <v>46</v>
      </c>
      <c r="C28" s="19" t="s">
        <v>7</v>
      </c>
      <c r="D28" s="47">
        <f>D25*80%</f>
        <v>734.52800000000002</v>
      </c>
      <c r="E28" s="40"/>
      <c r="F28" s="41"/>
    </row>
    <row r="29" spans="1:6" ht="45" x14ac:dyDescent="0.25">
      <c r="A29" s="14">
        <f t="shared" si="1"/>
        <v>11</v>
      </c>
      <c r="B29" s="18" t="s">
        <v>47</v>
      </c>
      <c r="C29" s="19" t="s">
        <v>7</v>
      </c>
      <c r="D29" s="47">
        <f>D25</f>
        <v>918.16</v>
      </c>
      <c r="E29" s="40"/>
      <c r="F29" s="41"/>
    </row>
    <row r="30" spans="1:6" ht="30" x14ac:dyDescent="0.25">
      <c r="A30" s="14">
        <f t="shared" si="1"/>
        <v>12</v>
      </c>
      <c r="B30" s="53" t="s">
        <v>80</v>
      </c>
      <c r="C30" s="54" t="s">
        <v>6</v>
      </c>
      <c r="D30" s="55">
        <v>888</v>
      </c>
      <c r="E30" s="40"/>
      <c r="F30" s="41"/>
    </row>
    <row r="31" spans="1:6" ht="30" x14ac:dyDescent="0.25">
      <c r="A31" s="14">
        <f t="shared" si="1"/>
        <v>13</v>
      </c>
      <c r="B31" s="53" t="s">
        <v>81</v>
      </c>
      <c r="C31" s="54" t="s">
        <v>6</v>
      </c>
      <c r="D31" s="55"/>
      <c r="E31" s="40"/>
      <c r="F31" s="41"/>
    </row>
    <row r="32" spans="1:6" ht="30" x14ac:dyDescent="0.25">
      <c r="A32" s="14">
        <f t="shared" si="1"/>
        <v>14</v>
      </c>
      <c r="B32" s="53" t="s">
        <v>82</v>
      </c>
      <c r="C32" s="54" t="s">
        <v>6</v>
      </c>
      <c r="D32" s="55"/>
      <c r="E32" s="40"/>
      <c r="F32" s="41"/>
    </row>
    <row r="33" spans="1:11" ht="30" x14ac:dyDescent="0.25">
      <c r="A33" s="14">
        <f t="shared" si="1"/>
        <v>15</v>
      </c>
      <c r="B33" s="53" t="s">
        <v>83</v>
      </c>
      <c r="C33" s="54"/>
      <c r="D33" s="55"/>
      <c r="E33" s="40"/>
      <c r="F33" s="41"/>
    </row>
    <row r="34" spans="1:11" ht="30" x14ac:dyDescent="0.25">
      <c r="A34" s="14">
        <f t="shared" si="1"/>
        <v>16</v>
      </c>
      <c r="B34" s="107" t="s">
        <v>48</v>
      </c>
      <c r="C34" s="54" t="s">
        <v>6</v>
      </c>
      <c r="D34" s="55">
        <v>40</v>
      </c>
      <c r="E34" s="40"/>
      <c r="F34" s="41"/>
    </row>
    <row r="35" spans="1:11" ht="30" x14ac:dyDescent="0.25">
      <c r="A35" s="14">
        <f t="shared" si="1"/>
        <v>17</v>
      </c>
      <c r="B35" s="53" t="s">
        <v>49</v>
      </c>
      <c r="C35" s="54" t="s">
        <v>6</v>
      </c>
      <c r="D35" s="55">
        <v>1095</v>
      </c>
      <c r="E35" s="40"/>
      <c r="F35" s="41"/>
    </row>
    <row r="36" spans="1:11" ht="30" x14ac:dyDescent="0.25">
      <c r="A36" s="14">
        <f t="shared" si="1"/>
        <v>18</v>
      </c>
      <c r="B36" s="53" t="s">
        <v>151</v>
      </c>
      <c r="C36" s="54" t="s">
        <v>6</v>
      </c>
      <c r="D36" s="55">
        <v>170</v>
      </c>
      <c r="E36" s="40"/>
      <c r="F36" s="41"/>
    </row>
    <row r="37" spans="1:11" ht="30" x14ac:dyDescent="0.25">
      <c r="A37" s="14">
        <f t="shared" si="1"/>
        <v>19</v>
      </c>
      <c r="B37" s="21" t="s">
        <v>50</v>
      </c>
      <c r="C37" s="22" t="s">
        <v>6</v>
      </c>
      <c r="D37" s="45">
        <f>D30+D31+D32+D33+D34+D35+D36</f>
        <v>2193</v>
      </c>
      <c r="E37" s="40"/>
      <c r="F37" s="41"/>
    </row>
    <row r="38" spans="1:11" ht="15" x14ac:dyDescent="0.25">
      <c r="A38" s="14">
        <f t="shared" si="1"/>
        <v>20</v>
      </c>
      <c r="B38" s="21" t="s">
        <v>51</v>
      </c>
      <c r="C38" s="22" t="s">
        <v>6</v>
      </c>
      <c r="D38" s="45">
        <f>D37</f>
        <v>2193</v>
      </c>
      <c r="E38" s="40"/>
      <c r="F38" s="41"/>
    </row>
    <row r="39" spans="1:11" ht="15" x14ac:dyDescent="0.25">
      <c r="A39" s="14">
        <f t="shared" si="1"/>
        <v>21</v>
      </c>
      <c r="B39" s="21" t="s">
        <v>52</v>
      </c>
      <c r="C39" s="22" t="s">
        <v>6</v>
      </c>
      <c r="D39" s="45">
        <f>D37</f>
        <v>2193</v>
      </c>
      <c r="E39" s="40"/>
      <c r="F39" s="41"/>
    </row>
    <row r="40" spans="1:11" ht="45" x14ac:dyDescent="0.25">
      <c r="A40" s="14">
        <f t="shared" si="1"/>
        <v>22</v>
      </c>
      <c r="B40" s="24" t="s">
        <v>53</v>
      </c>
      <c r="C40" s="25" t="s">
        <v>7</v>
      </c>
      <c r="D40" s="48">
        <f>D18-D25</f>
        <v>2881.1600000000003</v>
      </c>
      <c r="E40" s="40"/>
      <c r="F40" s="41"/>
      <c r="H40" s="66"/>
      <c r="I40" s="66"/>
      <c r="K40" s="66"/>
    </row>
    <row r="41" spans="1:11" ht="15" x14ac:dyDescent="0.25">
      <c r="A41" s="14">
        <f t="shared" si="1"/>
        <v>23</v>
      </c>
      <c r="B41" s="24" t="s">
        <v>54</v>
      </c>
      <c r="C41" s="25" t="s">
        <v>7</v>
      </c>
      <c r="D41" s="48">
        <f>D40*30%</f>
        <v>864.34800000000007</v>
      </c>
      <c r="E41" s="40"/>
      <c r="F41" s="41"/>
    </row>
    <row r="42" spans="1:11" ht="30" x14ac:dyDescent="0.25">
      <c r="A42" s="14">
        <f t="shared" si="1"/>
        <v>24</v>
      </c>
      <c r="B42" s="24" t="s">
        <v>58</v>
      </c>
      <c r="C42" s="25" t="s">
        <v>7</v>
      </c>
      <c r="D42" s="48">
        <f>D40*70%</f>
        <v>2016.8120000000001</v>
      </c>
      <c r="E42" s="40"/>
      <c r="F42" s="41"/>
    </row>
    <row r="43" spans="1:11" ht="30" x14ac:dyDescent="0.25">
      <c r="A43" s="14">
        <f t="shared" si="1"/>
        <v>25</v>
      </c>
      <c r="B43" s="24" t="s">
        <v>55</v>
      </c>
      <c r="C43" s="25" t="s">
        <v>7</v>
      </c>
      <c r="D43" s="48">
        <f>D40</f>
        <v>2881.1600000000003</v>
      </c>
      <c r="E43" s="40"/>
      <c r="F43" s="41"/>
    </row>
    <row r="44" spans="1:11" ht="45" x14ac:dyDescent="0.25">
      <c r="A44" s="14">
        <f t="shared" si="1"/>
        <v>26</v>
      </c>
      <c r="B44" s="24" t="s">
        <v>56</v>
      </c>
      <c r="C44" s="25" t="s">
        <v>7</v>
      </c>
      <c r="D44" s="48">
        <f>D40</f>
        <v>2881.1600000000003</v>
      </c>
      <c r="E44" s="40"/>
      <c r="F44" s="41"/>
    </row>
    <row r="45" spans="1:11" ht="45" x14ac:dyDescent="0.25">
      <c r="A45" s="14">
        <f t="shared" si="1"/>
        <v>27</v>
      </c>
      <c r="B45" s="27" t="s">
        <v>57</v>
      </c>
      <c r="C45" s="28" t="s">
        <v>6</v>
      </c>
      <c r="D45" s="44">
        <f>D37*2+3</f>
        <v>4389</v>
      </c>
      <c r="E45" s="40"/>
      <c r="F45" s="41"/>
    </row>
    <row r="46" spans="1:11" ht="15" x14ac:dyDescent="0.25">
      <c r="A46" s="4" t="s">
        <v>59</v>
      </c>
      <c r="B46" s="5" t="s">
        <v>62</v>
      </c>
      <c r="C46" s="79"/>
      <c r="D46" s="30"/>
      <c r="E46" s="43"/>
      <c r="F46" s="41"/>
    </row>
    <row r="47" spans="1:11" ht="30" x14ac:dyDescent="0.25">
      <c r="A47" s="26">
        <v>1</v>
      </c>
      <c r="B47" s="27" t="s">
        <v>150</v>
      </c>
      <c r="C47" s="28" t="s">
        <v>13</v>
      </c>
      <c r="D47" s="44">
        <v>90</v>
      </c>
      <c r="E47" s="40"/>
      <c r="F47" s="41"/>
    </row>
    <row r="48" spans="1:11" ht="75" x14ac:dyDescent="0.25">
      <c r="A48" s="26">
        <f>A47+1</f>
        <v>2</v>
      </c>
      <c r="B48" s="27" t="s">
        <v>63</v>
      </c>
      <c r="C48" s="28" t="s">
        <v>13</v>
      </c>
      <c r="D48" s="49">
        <v>4</v>
      </c>
      <c r="E48" s="40"/>
      <c r="F48" s="41"/>
    </row>
    <row r="49" spans="1:9" ht="30" x14ac:dyDescent="0.25">
      <c r="A49" s="26">
        <f t="shared" ref="A49:A50" si="2">A48+1</f>
        <v>3</v>
      </c>
      <c r="B49" s="27" t="s">
        <v>26</v>
      </c>
      <c r="C49" s="28" t="s">
        <v>13</v>
      </c>
      <c r="D49" s="49">
        <v>4</v>
      </c>
      <c r="E49" s="40"/>
      <c r="F49" s="41"/>
    </row>
    <row r="50" spans="1:9" ht="15" x14ac:dyDescent="0.25">
      <c r="A50" s="26">
        <f t="shared" si="2"/>
        <v>4</v>
      </c>
      <c r="B50" s="6" t="s">
        <v>25</v>
      </c>
      <c r="C50" s="28" t="s">
        <v>13</v>
      </c>
      <c r="D50" s="38">
        <v>32</v>
      </c>
      <c r="E50" s="40"/>
      <c r="F50" s="41"/>
    </row>
    <row r="51" spans="1:9" ht="15" x14ac:dyDescent="0.25">
      <c r="A51" s="4" t="s">
        <v>61</v>
      </c>
      <c r="B51" s="5" t="s">
        <v>65</v>
      </c>
      <c r="C51" s="26"/>
      <c r="D51" s="38"/>
      <c r="E51" s="40"/>
      <c r="F51" s="41"/>
    </row>
    <row r="52" spans="1:9" ht="45" x14ac:dyDescent="0.25">
      <c r="A52" s="7">
        <v>1</v>
      </c>
      <c r="B52" s="11" t="s">
        <v>66</v>
      </c>
      <c r="C52" s="7" t="s">
        <v>7</v>
      </c>
      <c r="D52" s="63">
        <f>D11*0.2</f>
        <v>252.12</v>
      </c>
      <c r="E52" s="39"/>
      <c r="F52" s="41"/>
    </row>
    <row r="53" spans="1:9" ht="45" x14ac:dyDescent="0.25">
      <c r="A53" s="7">
        <f>A52+1</f>
        <v>2</v>
      </c>
      <c r="B53" s="11" t="s">
        <v>67</v>
      </c>
      <c r="C53" s="7" t="s">
        <v>70</v>
      </c>
      <c r="D53" s="63"/>
      <c r="E53" s="39"/>
      <c r="F53" s="41"/>
    </row>
    <row r="54" spans="1:9" ht="30" x14ac:dyDescent="0.25">
      <c r="A54" s="7">
        <f t="shared" ref="A54:A55" si="3">A53+1</f>
        <v>3</v>
      </c>
      <c r="B54" s="11" t="s">
        <v>68</v>
      </c>
      <c r="C54" s="7" t="s">
        <v>32</v>
      </c>
      <c r="D54" s="63">
        <f>D11</f>
        <v>1260.5999999999999</v>
      </c>
      <c r="E54" s="39"/>
      <c r="F54" s="41"/>
    </row>
    <row r="55" spans="1:9" ht="30" x14ac:dyDescent="0.25">
      <c r="A55" s="7">
        <f t="shared" si="3"/>
        <v>4</v>
      </c>
      <c r="B55" s="11" t="s">
        <v>69</v>
      </c>
      <c r="C55" s="7" t="s">
        <v>32</v>
      </c>
      <c r="D55" s="63">
        <f>D54</f>
        <v>1260.5999999999999</v>
      </c>
      <c r="E55" s="39"/>
      <c r="F55" s="41"/>
    </row>
    <row r="56" spans="1:9" ht="15" x14ac:dyDescent="0.25">
      <c r="A56" s="4" t="s">
        <v>64</v>
      </c>
      <c r="B56" s="5" t="s">
        <v>60</v>
      </c>
      <c r="C56" s="79"/>
      <c r="D56" s="30"/>
      <c r="E56" s="43"/>
      <c r="F56" s="117"/>
    </row>
    <row r="57" spans="1:9" ht="12" hidden="1" customHeight="1" x14ac:dyDescent="0.25">
      <c r="A57" s="6"/>
      <c r="B57" s="31" t="s">
        <v>22</v>
      </c>
      <c r="C57" s="28" t="s">
        <v>13</v>
      </c>
      <c r="D57" s="13"/>
      <c r="E57" s="40"/>
      <c r="F57" s="41"/>
    </row>
    <row r="58" spans="1:9" ht="12" hidden="1" customHeight="1" x14ac:dyDescent="0.25">
      <c r="A58" s="6"/>
      <c r="B58" s="31" t="s">
        <v>11</v>
      </c>
      <c r="C58" s="28" t="s">
        <v>13</v>
      </c>
      <c r="D58" s="13"/>
      <c r="E58" s="40"/>
      <c r="F58" s="41"/>
    </row>
    <row r="59" spans="1:9" ht="12" customHeight="1" x14ac:dyDescent="0.25">
      <c r="A59" s="83"/>
      <c r="B59" s="84" t="s">
        <v>95</v>
      </c>
      <c r="C59" s="85" t="s">
        <v>13</v>
      </c>
      <c r="D59" s="86">
        <v>13</v>
      </c>
      <c r="E59" s="87"/>
      <c r="F59" s="41"/>
    </row>
    <row r="60" spans="1:9" ht="12" customHeight="1" x14ac:dyDescent="0.25">
      <c r="A60" s="83"/>
      <c r="B60" s="84" t="s">
        <v>96</v>
      </c>
      <c r="C60" s="85" t="s">
        <v>13</v>
      </c>
      <c r="D60" s="86">
        <v>1</v>
      </c>
      <c r="E60" s="87"/>
      <c r="F60" s="41"/>
    </row>
    <row r="61" spans="1:9" ht="12" customHeight="1" x14ac:dyDescent="0.25">
      <c r="A61" s="83"/>
      <c r="B61" s="84" t="s">
        <v>97</v>
      </c>
      <c r="C61" s="85" t="s">
        <v>13</v>
      </c>
      <c r="D61" s="86">
        <v>7</v>
      </c>
      <c r="E61" s="87"/>
      <c r="F61" s="41"/>
    </row>
    <row r="62" spans="1:9" ht="12" hidden="1" customHeight="1" x14ac:dyDescent="0.25">
      <c r="A62" s="83"/>
      <c r="B62" s="84" t="s">
        <v>98</v>
      </c>
      <c r="C62" s="85"/>
      <c r="D62" s="86">
        <v>1</v>
      </c>
      <c r="E62" s="87"/>
      <c r="F62" s="41"/>
    </row>
    <row r="63" spans="1:9" ht="12" hidden="1" customHeight="1" x14ac:dyDescent="0.25">
      <c r="A63" s="83"/>
      <c r="B63" s="84" t="s">
        <v>99</v>
      </c>
      <c r="C63" s="85"/>
      <c r="D63" s="86"/>
      <c r="E63" s="87"/>
      <c r="F63" s="41"/>
      <c r="I63" s="65">
        <v>61.83</v>
      </c>
    </row>
    <row r="64" spans="1:9" ht="12" hidden="1" customHeight="1" x14ac:dyDescent="0.25">
      <c r="A64" s="83"/>
      <c r="B64" s="84" t="s">
        <v>94</v>
      </c>
      <c r="C64" s="85"/>
      <c r="D64" s="86"/>
      <c r="E64" s="87"/>
      <c r="F64" s="41"/>
      <c r="I64" s="65">
        <v>79.819999999999993</v>
      </c>
    </row>
    <row r="65" spans="1:6" ht="12" hidden="1" customHeight="1" x14ac:dyDescent="0.25">
      <c r="A65" s="83"/>
      <c r="B65" s="84" t="s">
        <v>100</v>
      </c>
      <c r="C65" s="85"/>
      <c r="D65" s="86"/>
      <c r="E65" s="87"/>
      <c r="F65" s="41"/>
    </row>
    <row r="66" spans="1:6" ht="12" hidden="1" customHeight="1" x14ac:dyDescent="0.25">
      <c r="A66" s="83"/>
      <c r="B66" s="84" t="s">
        <v>101</v>
      </c>
      <c r="C66" s="85"/>
      <c r="D66" s="86"/>
      <c r="E66" s="87"/>
      <c r="F66" s="41"/>
    </row>
    <row r="67" spans="1:6" ht="12" hidden="1" customHeight="1" x14ac:dyDescent="0.25">
      <c r="A67" s="83"/>
      <c r="B67" s="84" t="s">
        <v>102</v>
      </c>
      <c r="C67" s="85"/>
      <c r="D67" s="86"/>
      <c r="E67" s="87"/>
      <c r="F67" s="41"/>
    </row>
    <row r="68" spans="1:6" ht="12" hidden="1" customHeight="1" x14ac:dyDescent="0.25">
      <c r="A68" s="83"/>
      <c r="B68" s="84" t="s">
        <v>103</v>
      </c>
      <c r="C68" s="85"/>
      <c r="D68" s="86"/>
      <c r="E68" s="87"/>
      <c r="F68" s="41"/>
    </row>
    <row r="69" spans="1:6" ht="12" hidden="1" customHeight="1" x14ac:dyDescent="0.25">
      <c r="A69" s="83"/>
      <c r="B69" s="84" t="s">
        <v>104</v>
      </c>
      <c r="C69" s="85"/>
      <c r="D69" s="86"/>
      <c r="E69" s="87"/>
      <c r="F69" s="41"/>
    </row>
    <row r="70" spans="1:6" ht="12" hidden="1" customHeight="1" x14ac:dyDescent="0.25">
      <c r="A70" s="83"/>
      <c r="B70" s="84" t="s">
        <v>105</v>
      </c>
      <c r="C70" s="85"/>
      <c r="D70" s="86"/>
      <c r="E70" s="87"/>
      <c r="F70" s="41"/>
    </row>
    <row r="71" spans="1:6" ht="12" hidden="1" customHeight="1" x14ac:dyDescent="0.25">
      <c r="A71" s="83"/>
      <c r="B71" s="84" t="s">
        <v>93</v>
      </c>
      <c r="C71" s="85"/>
      <c r="D71" s="86"/>
      <c r="E71" s="87"/>
      <c r="F71" s="41"/>
    </row>
    <row r="72" spans="1:6" ht="12" hidden="1" customHeight="1" x14ac:dyDescent="0.25">
      <c r="A72" s="83"/>
      <c r="B72" s="84" t="s">
        <v>106</v>
      </c>
      <c r="C72" s="85"/>
      <c r="D72" s="86"/>
      <c r="E72" s="87"/>
      <c r="F72" s="41"/>
    </row>
    <row r="73" spans="1:6" ht="12" hidden="1" customHeight="1" x14ac:dyDescent="0.25">
      <c r="A73" s="83"/>
      <c r="B73" s="84" t="s">
        <v>107</v>
      </c>
      <c r="C73" s="85"/>
      <c r="D73" s="86"/>
      <c r="E73" s="87"/>
      <c r="F73" s="41"/>
    </row>
    <row r="74" spans="1:6" ht="12" customHeight="1" x14ac:dyDescent="0.25">
      <c r="A74" s="83"/>
      <c r="B74" s="84" t="s">
        <v>12</v>
      </c>
      <c r="C74" s="85" t="s">
        <v>13</v>
      </c>
      <c r="D74" s="86">
        <v>2</v>
      </c>
      <c r="E74" s="87"/>
      <c r="F74" s="41"/>
    </row>
    <row r="75" spans="1:6" ht="12" hidden="1" customHeight="1" x14ac:dyDescent="0.25">
      <c r="A75" s="83"/>
      <c r="B75" s="84" t="s">
        <v>92</v>
      </c>
      <c r="C75" s="85" t="s">
        <v>13</v>
      </c>
      <c r="D75" s="86"/>
      <c r="E75" s="87"/>
      <c r="F75" s="41"/>
    </row>
    <row r="76" spans="1:6" ht="12" hidden="1" customHeight="1" x14ac:dyDescent="0.25">
      <c r="A76" s="83"/>
      <c r="B76" s="84" t="s">
        <v>108</v>
      </c>
      <c r="C76" s="85" t="s">
        <v>13</v>
      </c>
      <c r="D76" s="86"/>
      <c r="E76" s="87"/>
      <c r="F76" s="41"/>
    </row>
    <row r="77" spans="1:6" ht="12" hidden="1" customHeight="1" x14ac:dyDescent="0.25">
      <c r="A77" s="83"/>
      <c r="B77" s="84" t="s">
        <v>109</v>
      </c>
      <c r="C77" s="85"/>
      <c r="D77" s="86"/>
      <c r="E77" s="87"/>
      <c r="F77" s="41"/>
    </row>
    <row r="78" spans="1:6" ht="12" hidden="1" customHeight="1" x14ac:dyDescent="0.25">
      <c r="A78" s="83"/>
      <c r="B78" s="84" t="s">
        <v>110</v>
      </c>
      <c r="C78" s="85"/>
      <c r="D78" s="86"/>
      <c r="E78" s="87"/>
      <c r="F78" s="41"/>
    </row>
    <row r="79" spans="1:6" ht="12" hidden="1" customHeight="1" x14ac:dyDescent="0.25">
      <c r="A79" s="83"/>
      <c r="B79" s="84" t="s">
        <v>91</v>
      </c>
      <c r="C79" s="85"/>
      <c r="D79" s="86"/>
      <c r="E79" s="87"/>
      <c r="F79" s="41"/>
    </row>
    <row r="80" spans="1:6" ht="12" hidden="1" customHeight="1" x14ac:dyDescent="0.25">
      <c r="A80" s="83"/>
      <c r="B80" s="84" t="s">
        <v>111</v>
      </c>
      <c r="C80" s="85"/>
      <c r="D80" s="86"/>
      <c r="E80" s="87"/>
      <c r="F80" s="41"/>
    </row>
    <row r="81" spans="1:6" ht="12" customHeight="1" x14ac:dyDescent="0.25">
      <c r="A81" s="83"/>
      <c r="B81" s="84" t="s">
        <v>112</v>
      </c>
      <c r="C81" s="85" t="s">
        <v>13</v>
      </c>
      <c r="D81" s="86">
        <v>22</v>
      </c>
      <c r="E81" s="87"/>
      <c r="F81" s="41"/>
    </row>
    <row r="82" spans="1:6" ht="12" customHeight="1" x14ac:dyDescent="0.25">
      <c r="A82" s="83"/>
      <c r="B82" s="84" t="s">
        <v>113</v>
      </c>
      <c r="C82" s="85" t="s">
        <v>13</v>
      </c>
      <c r="D82" s="86">
        <v>1</v>
      </c>
      <c r="E82" s="87"/>
      <c r="F82" s="41"/>
    </row>
    <row r="83" spans="1:6" ht="12" customHeight="1" x14ac:dyDescent="0.25">
      <c r="A83" s="83"/>
      <c r="B83" s="84" t="s">
        <v>114</v>
      </c>
      <c r="C83" s="85" t="s">
        <v>13</v>
      </c>
      <c r="D83" s="86">
        <v>1</v>
      </c>
      <c r="E83" s="88"/>
      <c r="F83" s="41"/>
    </row>
    <row r="84" spans="1:6" ht="12" customHeight="1" x14ac:dyDescent="0.25">
      <c r="A84" s="83"/>
      <c r="B84" s="84" t="s">
        <v>115</v>
      </c>
      <c r="C84" s="85" t="s">
        <v>13</v>
      </c>
      <c r="D84" s="86">
        <v>38</v>
      </c>
      <c r="E84" s="88"/>
      <c r="F84" s="41"/>
    </row>
    <row r="85" spans="1:6" ht="12" hidden="1" customHeight="1" x14ac:dyDescent="0.25">
      <c r="A85" s="83"/>
      <c r="B85" s="84" t="s">
        <v>88</v>
      </c>
      <c r="C85" s="85" t="s">
        <v>13</v>
      </c>
      <c r="D85" s="86"/>
      <c r="E85" s="87"/>
      <c r="F85" s="41"/>
    </row>
    <row r="86" spans="1:6" ht="12" hidden="1" customHeight="1" x14ac:dyDescent="0.25">
      <c r="A86" s="83"/>
      <c r="B86" s="84" t="s">
        <v>87</v>
      </c>
      <c r="C86" s="85" t="s">
        <v>13</v>
      </c>
      <c r="D86" s="86"/>
      <c r="E86" s="87"/>
      <c r="F86" s="41"/>
    </row>
    <row r="87" spans="1:6" ht="12" hidden="1" customHeight="1" x14ac:dyDescent="0.25">
      <c r="A87" s="83"/>
      <c r="B87" s="84" t="s">
        <v>86</v>
      </c>
      <c r="C87" s="85"/>
      <c r="D87" s="86"/>
      <c r="E87" s="87"/>
      <c r="F87" s="41"/>
    </row>
    <row r="88" spans="1:6" ht="12" hidden="1" customHeight="1" x14ac:dyDescent="0.25">
      <c r="A88" s="83"/>
      <c r="B88" s="84" t="s">
        <v>116</v>
      </c>
      <c r="C88" s="85"/>
      <c r="D88" s="86"/>
      <c r="E88" s="87"/>
      <c r="F88" s="41"/>
    </row>
    <row r="89" spans="1:6" ht="12" hidden="1" customHeight="1" x14ac:dyDescent="0.25">
      <c r="A89" s="83"/>
      <c r="B89" s="84" t="s">
        <v>117</v>
      </c>
      <c r="C89" s="85"/>
      <c r="D89" s="86"/>
      <c r="E89" s="87"/>
      <c r="F89" s="41"/>
    </row>
    <row r="90" spans="1:6" ht="12" hidden="1" customHeight="1" x14ac:dyDescent="0.25">
      <c r="A90" s="83"/>
      <c r="B90" s="84" t="s">
        <v>85</v>
      </c>
      <c r="C90" s="85"/>
      <c r="D90" s="86"/>
      <c r="E90" s="87"/>
      <c r="F90" s="41"/>
    </row>
    <row r="91" spans="1:6" ht="12" hidden="1" customHeight="1" x14ac:dyDescent="0.25">
      <c r="A91" s="83"/>
      <c r="B91" s="84" t="s">
        <v>84</v>
      </c>
      <c r="C91" s="85"/>
      <c r="D91" s="86"/>
      <c r="E91" s="87"/>
      <c r="F91" s="41"/>
    </row>
    <row r="92" spans="1:6" ht="12" hidden="1" customHeight="1" x14ac:dyDescent="0.25">
      <c r="A92" s="83"/>
      <c r="B92" s="84" t="s">
        <v>118</v>
      </c>
      <c r="C92" s="85"/>
      <c r="D92" s="86"/>
      <c r="E92" s="88"/>
      <c r="F92" s="41"/>
    </row>
    <row r="93" spans="1:6" ht="12" hidden="1" customHeight="1" x14ac:dyDescent="0.25">
      <c r="A93" s="83"/>
      <c r="B93" s="84" t="s">
        <v>23</v>
      </c>
      <c r="C93" s="85"/>
      <c r="D93" s="86"/>
      <c r="E93" s="87"/>
      <c r="F93" s="41"/>
    </row>
    <row r="94" spans="1:6" ht="12" hidden="1" customHeight="1" x14ac:dyDescent="0.25">
      <c r="A94" s="83"/>
      <c r="B94" s="84" t="s">
        <v>119</v>
      </c>
      <c r="C94" s="85"/>
      <c r="D94" s="86"/>
      <c r="E94" s="87"/>
      <c r="F94" s="41"/>
    </row>
    <row r="95" spans="1:6" ht="12" hidden="1" customHeight="1" x14ac:dyDescent="0.25">
      <c r="A95" s="83"/>
      <c r="B95" s="84" t="s">
        <v>90</v>
      </c>
      <c r="C95" s="85"/>
      <c r="D95" s="86"/>
      <c r="E95" s="87"/>
      <c r="F95" s="41"/>
    </row>
    <row r="96" spans="1:6" ht="12" hidden="1" customHeight="1" x14ac:dyDescent="0.25">
      <c r="A96" s="83"/>
      <c r="B96" s="84" t="s">
        <v>121</v>
      </c>
      <c r="C96" s="85"/>
      <c r="D96" s="86"/>
      <c r="E96" s="87"/>
      <c r="F96" s="41"/>
    </row>
    <row r="97" spans="1:6" ht="12" hidden="1" customHeight="1" x14ac:dyDescent="0.25">
      <c r="A97" s="83"/>
      <c r="B97" s="84" t="s">
        <v>122</v>
      </c>
      <c r="C97" s="85"/>
      <c r="D97" s="86"/>
      <c r="E97" s="87"/>
      <c r="F97" s="41"/>
    </row>
    <row r="98" spans="1:6" ht="12" hidden="1" customHeight="1" x14ac:dyDescent="0.25">
      <c r="A98" s="83"/>
      <c r="B98" s="84" t="s">
        <v>124</v>
      </c>
      <c r="C98" s="85"/>
      <c r="D98" s="86"/>
      <c r="E98" s="87"/>
      <c r="F98" s="41"/>
    </row>
    <row r="99" spans="1:6" ht="12" hidden="1" customHeight="1" x14ac:dyDescent="0.25">
      <c r="A99" s="83"/>
      <c r="B99" s="84" t="s">
        <v>89</v>
      </c>
      <c r="C99" s="85"/>
      <c r="D99" s="86"/>
      <c r="E99" s="87"/>
      <c r="F99" s="41"/>
    </row>
    <row r="100" spans="1:6" ht="12" hidden="1" customHeight="1" x14ac:dyDescent="0.25">
      <c r="A100" s="83"/>
      <c r="B100" s="84" t="s">
        <v>123</v>
      </c>
      <c r="C100" s="85"/>
      <c r="D100" s="86"/>
      <c r="E100" s="87"/>
      <c r="F100" s="41"/>
    </row>
    <row r="101" spans="1:6" ht="12" customHeight="1" x14ac:dyDescent="0.25">
      <c r="A101" s="83"/>
      <c r="B101" s="84" t="s">
        <v>14</v>
      </c>
      <c r="C101" s="85" t="s">
        <v>13</v>
      </c>
      <c r="D101" s="86">
        <v>25</v>
      </c>
      <c r="E101" s="87"/>
      <c r="F101" s="41"/>
    </row>
    <row r="102" spans="1:6" ht="12" customHeight="1" x14ac:dyDescent="0.25">
      <c r="A102" s="83"/>
      <c r="B102" s="84" t="s">
        <v>125</v>
      </c>
      <c r="C102" s="85" t="s">
        <v>13</v>
      </c>
      <c r="D102" s="86">
        <v>16</v>
      </c>
      <c r="E102" s="87"/>
      <c r="F102" s="41"/>
    </row>
    <row r="103" spans="1:6" ht="12" customHeight="1" x14ac:dyDescent="0.25">
      <c r="A103" s="83"/>
      <c r="B103" s="84" t="s">
        <v>126</v>
      </c>
      <c r="C103" s="85" t="s">
        <v>13</v>
      </c>
      <c r="D103" s="86">
        <v>2</v>
      </c>
      <c r="E103" s="87"/>
      <c r="F103" s="41"/>
    </row>
    <row r="104" spans="1:6" ht="12" hidden="1" customHeight="1" x14ac:dyDescent="0.25">
      <c r="A104" s="83"/>
      <c r="B104" s="84" t="s">
        <v>127</v>
      </c>
      <c r="C104" s="85"/>
      <c r="D104" s="86"/>
      <c r="E104" s="87"/>
      <c r="F104" s="41"/>
    </row>
    <row r="105" spans="1:6" ht="12" hidden="1" customHeight="1" x14ac:dyDescent="0.25">
      <c r="A105" s="83"/>
      <c r="B105" s="84" t="s">
        <v>135</v>
      </c>
      <c r="C105" s="85"/>
      <c r="D105" s="86"/>
      <c r="E105" s="87"/>
      <c r="F105" s="41"/>
    </row>
    <row r="106" spans="1:6" ht="12" customHeight="1" x14ac:dyDescent="0.25">
      <c r="A106" s="83"/>
      <c r="B106" s="84" t="s">
        <v>29</v>
      </c>
      <c r="C106" s="85" t="s">
        <v>13</v>
      </c>
      <c r="D106" s="86">
        <v>19</v>
      </c>
      <c r="E106" s="87"/>
      <c r="F106" s="41"/>
    </row>
    <row r="107" spans="1:6" ht="12" customHeight="1" x14ac:dyDescent="0.25">
      <c r="A107" s="83"/>
      <c r="B107" s="84" t="s">
        <v>128</v>
      </c>
      <c r="C107" s="85" t="s">
        <v>13</v>
      </c>
      <c r="D107" s="86">
        <v>57</v>
      </c>
      <c r="E107" s="87"/>
      <c r="F107" s="41"/>
    </row>
    <row r="108" spans="1:6" ht="12" customHeight="1" x14ac:dyDescent="0.25">
      <c r="A108" s="83"/>
      <c r="B108" s="84" t="s">
        <v>133</v>
      </c>
      <c r="C108" s="85" t="s">
        <v>13</v>
      </c>
      <c r="D108" s="86">
        <v>16</v>
      </c>
      <c r="E108" s="87"/>
      <c r="F108" s="41"/>
    </row>
    <row r="109" spans="1:6" ht="12" customHeight="1" x14ac:dyDescent="0.25">
      <c r="A109" s="83"/>
      <c r="B109" s="84" t="s">
        <v>132</v>
      </c>
      <c r="C109" s="85" t="s">
        <v>13</v>
      </c>
      <c r="D109" s="86">
        <v>2</v>
      </c>
      <c r="E109" s="87"/>
      <c r="F109" s="41"/>
    </row>
    <row r="110" spans="1:6" ht="12" hidden="1" customHeight="1" x14ac:dyDescent="0.25">
      <c r="A110" s="83"/>
      <c r="B110" s="84" t="s">
        <v>129</v>
      </c>
      <c r="C110" s="85" t="s">
        <v>13</v>
      </c>
      <c r="D110" s="86"/>
      <c r="E110" s="87"/>
      <c r="F110" s="41"/>
    </row>
    <row r="111" spans="1:6" ht="12" hidden="1" customHeight="1" x14ac:dyDescent="0.25">
      <c r="A111" s="83"/>
      <c r="B111" s="84" t="s">
        <v>136</v>
      </c>
      <c r="C111" s="85" t="s">
        <v>13</v>
      </c>
      <c r="D111" s="86"/>
      <c r="E111" s="87"/>
      <c r="F111" s="41"/>
    </row>
    <row r="112" spans="1:6" ht="12" customHeight="1" x14ac:dyDescent="0.25">
      <c r="A112" s="83"/>
      <c r="B112" s="84" t="s">
        <v>131</v>
      </c>
      <c r="C112" s="85" t="s">
        <v>13</v>
      </c>
      <c r="D112" s="86">
        <v>19</v>
      </c>
      <c r="E112" s="87"/>
      <c r="F112" s="41"/>
    </row>
    <row r="113" spans="1:6" ht="15" x14ac:dyDescent="0.25">
      <c r="A113" s="83"/>
      <c r="B113" s="84" t="s">
        <v>130</v>
      </c>
      <c r="C113" s="85" t="s">
        <v>13</v>
      </c>
      <c r="D113" s="86">
        <v>57</v>
      </c>
      <c r="E113" s="87"/>
      <c r="F113" s="41"/>
    </row>
    <row r="114" spans="1:6" ht="15" hidden="1" x14ac:dyDescent="0.25">
      <c r="A114" s="83"/>
      <c r="B114" s="84" t="s">
        <v>17</v>
      </c>
      <c r="C114" s="85" t="s">
        <v>13</v>
      </c>
      <c r="D114" s="86"/>
      <c r="E114" s="87"/>
      <c r="F114" s="41"/>
    </row>
    <row r="115" spans="1:6" ht="15" x14ac:dyDescent="0.25">
      <c r="A115" s="83"/>
      <c r="B115" s="84" t="s">
        <v>152</v>
      </c>
      <c r="C115" s="85" t="s">
        <v>13</v>
      </c>
      <c r="D115" s="86">
        <v>7</v>
      </c>
      <c r="E115" s="87"/>
      <c r="F115" s="41"/>
    </row>
    <row r="116" spans="1:6" ht="15" x14ac:dyDescent="0.25">
      <c r="A116" s="83"/>
      <c r="B116" s="84" t="s">
        <v>158</v>
      </c>
      <c r="C116" s="85" t="s">
        <v>13</v>
      </c>
      <c r="D116" s="86">
        <v>2</v>
      </c>
      <c r="E116" s="87"/>
      <c r="F116" s="41"/>
    </row>
    <row r="117" spans="1:6" ht="15" x14ac:dyDescent="0.25">
      <c r="A117" s="83"/>
      <c r="B117" s="84" t="s">
        <v>134</v>
      </c>
      <c r="C117" s="85" t="s">
        <v>13</v>
      </c>
      <c r="D117" s="86">
        <v>1</v>
      </c>
      <c r="E117" s="87"/>
      <c r="F117" s="41"/>
    </row>
    <row r="118" spans="1:6" ht="22.5" hidden="1" x14ac:dyDescent="0.25">
      <c r="A118" s="83"/>
      <c r="B118" s="84" t="s">
        <v>28</v>
      </c>
      <c r="C118" s="85"/>
      <c r="D118" s="86"/>
      <c r="E118" s="87"/>
      <c r="F118" s="41"/>
    </row>
    <row r="119" spans="1:6" ht="15" hidden="1" x14ac:dyDescent="0.25">
      <c r="A119" s="83"/>
      <c r="B119" s="84" t="s">
        <v>155</v>
      </c>
      <c r="C119" s="85"/>
      <c r="D119" s="86"/>
      <c r="E119" s="87"/>
      <c r="F119" s="41"/>
    </row>
    <row r="120" spans="1:6" ht="15" x14ac:dyDescent="0.25">
      <c r="A120" s="83"/>
      <c r="B120" s="84" t="s">
        <v>156</v>
      </c>
      <c r="C120" s="85" t="s">
        <v>13</v>
      </c>
      <c r="D120" s="86">
        <v>60</v>
      </c>
      <c r="E120" s="87"/>
      <c r="F120" s="41"/>
    </row>
    <row r="121" spans="1:6" ht="15" hidden="1" x14ac:dyDescent="0.25">
      <c r="A121" s="83"/>
      <c r="B121" s="84" t="s">
        <v>137</v>
      </c>
      <c r="C121" s="85" t="s">
        <v>13</v>
      </c>
      <c r="D121" s="86"/>
      <c r="E121" s="87"/>
      <c r="F121" s="41"/>
    </row>
    <row r="122" spans="1:6" ht="15" hidden="1" x14ac:dyDescent="0.25">
      <c r="A122" s="83"/>
      <c r="B122" s="84" t="s">
        <v>138</v>
      </c>
      <c r="C122" s="85" t="s">
        <v>13</v>
      </c>
      <c r="D122" s="86"/>
      <c r="E122" s="87"/>
      <c r="F122" s="41"/>
    </row>
    <row r="123" spans="1:6" ht="15" hidden="1" x14ac:dyDescent="0.25">
      <c r="A123" s="83"/>
      <c r="B123" s="84" t="s">
        <v>139</v>
      </c>
      <c r="C123" s="85"/>
      <c r="D123" s="86"/>
      <c r="E123" s="87"/>
      <c r="F123" s="41"/>
    </row>
    <row r="124" spans="1:6" ht="15" hidden="1" x14ac:dyDescent="0.25">
      <c r="A124" s="83"/>
      <c r="B124" s="84" t="s">
        <v>140</v>
      </c>
      <c r="C124" s="85"/>
      <c r="D124" s="86"/>
      <c r="E124" s="87"/>
      <c r="F124" s="41"/>
    </row>
    <row r="125" spans="1:6" ht="15" hidden="1" x14ac:dyDescent="0.25">
      <c r="A125" s="83"/>
      <c r="B125" s="84" t="s">
        <v>141</v>
      </c>
      <c r="C125" s="85"/>
      <c r="D125" s="86"/>
      <c r="E125" s="88"/>
      <c r="F125" s="41"/>
    </row>
    <row r="126" spans="1:6" ht="15" x14ac:dyDescent="0.25">
      <c r="A126" s="83"/>
      <c r="B126" s="84" t="s">
        <v>142</v>
      </c>
      <c r="C126" s="85" t="s">
        <v>13</v>
      </c>
      <c r="D126" s="86">
        <v>5</v>
      </c>
      <c r="E126" s="87"/>
      <c r="F126" s="41"/>
    </row>
    <row r="127" spans="1:6" ht="17.25" customHeight="1" x14ac:dyDescent="0.25">
      <c r="A127" s="83"/>
      <c r="B127" s="89" t="s">
        <v>20</v>
      </c>
      <c r="C127" s="85" t="s">
        <v>13</v>
      </c>
      <c r="D127" s="86">
        <v>60</v>
      </c>
      <c r="E127" s="87"/>
      <c r="F127" s="41"/>
    </row>
    <row r="128" spans="1:6" ht="22.5" x14ac:dyDescent="0.25">
      <c r="A128" s="83"/>
      <c r="B128" s="84" t="s">
        <v>143</v>
      </c>
      <c r="C128" s="85" t="s">
        <v>13</v>
      </c>
      <c r="D128" s="86">
        <v>25</v>
      </c>
      <c r="E128" s="87"/>
      <c r="F128" s="41"/>
    </row>
    <row r="129" spans="1:6" ht="22.5" x14ac:dyDescent="0.25">
      <c r="A129" s="83"/>
      <c r="B129" s="84" t="s">
        <v>144</v>
      </c>
      <c r="C129" s="85" t="s">
        <v>13</v>
      </c>
      <c r="D129" s="86">
        <v>10</v>
      </c>
      <c r="E129" s="88"/>
      <c r="F129" s="41"/>
    </row>
    <row r="130" spans="1:6" ht="22.5" hidden="1" x14ac:dyDescent="0.25">
      <c r="A130" s="83"/>
      <c r="B130" s="84" t="s">
        <v>145</v>
      </c>
      <c r="C130" s="85" t="s">
        <v>13</v>
      </c>
      <c r="D130" s="86"/>
      <c r="E130" s="87"/>
      <c r="F130" s="41"/>
    </row>
    <row r="131" spans="1:6" ht="22.5" hidden="1" x14ac:dyDescent="0.25">
      <c r="A131" s="83"/>
      <c r="B131" s="84" t="s">
        <v>146</v>
      </c>
      <c r="C131" s="85" t="s">
        <v>13</v>
      </c>
      <c r="D131" s="86"/>
      <c r="E131" s="87"/>
      <c r="F131" s="41"/>
    </row>
    <row r="132" spans="1:6" ht="22.5" x14ac:dyDescent="0.25">
      <c r="A132" s="83"/>
      <c r="B132" s="84" t="s">
        <v>147</v>
      </c>
      <c r="C132" s="85" t="s">
        <v>13</v>
      </c>
      <c r="D132" s="86">
        <v>1</v>
      </c>
      <c r="E132" s="87"/>
      <c r="F132" s="41"/>
    </row>
    <row r="133" spans="1:6" ht="22.5" x14ac:dyDescent="0.25">
      <c r="A133" s="83"/>
      <c r="B133" s="84" t="s">
        <v>148</v>
      </c>
      <c r="C133" s="85" t="s">
        <v>13</v>
      </c>
      <c r="D133" s="86">
        <v>6</v>
      </c>
      <c r="E133" s="87"/>
      <c r="F133" s="41"/>
    </row>
    <row r="134" spans="1:6" ht="15" x14ac:dyDescent="0.25">
      <c r="A134" s="83"/>
      <c r="B134" s="89" t="s">
        <v>21</v>
      </c>
      <c r="C134" s="85" t="s">
        <v>13</v>
      </c>
      <c r="D134" s="86">
        <v>5</v>
      </c>
      <c r="E134" s="87"/>
      <c r="F134" s="41"/>
    </row>
    <row r="135" spans="1:6" ht="15" x14ac:dyDescent="0.25">
      <c r="A135" s="83"/>
      <c r="B135" s="84" t="s">
        <v>16</v>
      </c>
      <c r="C135" s="85" t="s">
        <v>13</v>
      </c>
      <c r="D135" s="86">
        <v>2</v>
      </c>
      <c r="E135" s="87"/>
      <c r="F135" s="41"/>
    </row>
    <row r="136" spans="1:6" ht="15" x14ac:dyDescent="0.25">
      <c r="A136" s="83"/>
      <c r="B136" s="84" t="s">
        <v>15</v>
      </c>
      <c r="C136" s="85" t="s">
        <v>13</v>
      </c>
      <c r="D136" s="86">
        <v>2</v>
      </c>
      <c r="E136" s="87"/>
      <c r="F136" s="41"/>
    </row>
    <row r="137" spans="1:6" ht="15" hidden="1" x14ac:dyDescent="0.25">
      <c r="A137" s="83"/>
      <c r="B137" s="84" t="s">
        <v>157</v>
      </c>
      <c r="C137" s="85" t="s">
        <v>13</v>
      </c>
      <c r="D137" s="86"/>
      <c r="E137" s="87"/>
      <c r="F137" s="41"/>
    </row>
    <row r="138" spans="1:6" ht="15" x14ac:dyDescent="0.25">
      <c r="A138" s="83"/>
      <c r="B138" s="84" t="s">
        <v>164</v>
      </c>
      <c r="C138" s="85" t="s">
        <v>13</v>
      </c>
      <c r="D138" s="86">
        <v>1</v>
      </c>
      <c r="E138" s="87"/>
      <c r="F138" s="41"/>
    </row>
    <row r="139" spans="1:6" ht="15" hidden="1" x14ac:dyDescent="0.25">
      <c r="A139" s="83"/>
      <c r="B139" s="89" t="s">
        <v>18</v>
      </c>
      <c r="C139" s="85" t="s">
        <v>13</v>
      </c>
      <c r="D139" s="86"/>
      <c r="E139" s="87"/>
      <c r="F139" s="41"/>
    </row>
    <row r="140" spans="1:6" ht="15" hidden="1" x14ac:dyDescent="0.25">
      <c r="A140" s="83"/>
      <c r="B140" s="84"/>
      <c r="C140" s="85" t="s">
        <v>13</v>
      </c>
      <c r="D140" s="86"/>
      <c r="E140" s="87"/>
      <c r="F140" s="41"/>
    </row>
    <row r="141" spans="1:6" ht="15" hidden="1" x14ac:dyDescent="0.25">
      <c r="A141" s="83"/>
      <c r="B141" s="84"/>
      <c r="C141" s="85"/>
      <c r="D141" s="86"/>
      <c r="E141" s="87"/>
      <c r="F141" s="41"/>
    </row>
    <row r="142" spans="1:6" ht="12" hidden="1" customHeight="1" x14ac:dyDescent="0.25">
      <c r="A142" s="83"/>
      <c r="B142" s="84" t="s">
        <v>15</v>
      </c>
      <c r="C142" s="85" t="s">
        <v>13</v>
      </c>
      <c r="D142" s="86"/>
      <c r="E142" s="87"/>
      <c r="F142" s="41"/>
    </row>
    <row r="143" spans="1:6" ht="15" hidden="1" x14ac:dyDescent="0.25">
      <c r="A143" s="83"/>
      <c r="B143" s="84"/>
      <c r="C143" s="85"/>
      <c r="D143" s="86"/>
      <c r="E143" s="87"/>
      <c r="F143" s="41"/>
    </row>
    <row r="144" spans="1:6" ht="15" hidden="1" x14ac:dyDescent="0.25">
      <c r="A144" s="83"/>
      <c r="B144" s="84" t="s">
        <v>159</v>
      </c>
      <c r="C144" s="85"/>
      <c r="D144" s="86"/>
      <c r="E144" s="87"/>
      <c r="F144" s="41"/>
    </row>
    <row r="145" spans="1:6" ht="15" hidden="1" x14ac:dyDescent="0.25">
      <c r="A145" s="83"/>
      <c r="B145" s="84" t="s">
        <v>154</v>
      </c>
      <c r="C145" s="85"/>
      <c r="D145" s="86"/>
      <c r="E145" s="87"/>
      <c r="F145" s="41"/>
    </row>
    <row r="146" spans="1:6" ht="24" hidden="1" customHeight="1" x14ac:dyDescent="0.25">
      <c r="A146" s="83"/>
      <c r="B146" s="89" t="s">
        <v>19</v>
      </c>
      <c r="C146" s="85" t="s">
        <v>13</v>
      </c>
      <c r="D146" s="86"/>
      <c r="E146" s="87"/>
      <c r="F146" s="41"/>
    </row>
    <row r="147" spans="1:6" ht="12" hidden="1" customHeight="1" x14ac:dyDescent="0.25">
      <c r="A147" s="83"/>
      <c r="B147" s="89" t="s">
        <v>24</v>
      </c>
      <c r="C147" s="85" t="s">
        <v>13</v>
      </c>
      <c r="D147" s="86"/>
      <c r="E147" s="87"/>
      <c r="F147" s="41"/>
    </row>
    <row r="148" spans="1:6" ht="23.25" x14ac:dyDescent="0.25">
      <c r="A148" s="83"/>
      <c r="B148" s="89" t="s">
        <v>167</v>
      </c>
      <c r="C148" s="85" t="s">
        <v>13</v>
      </c>
      <c r="D148" s="86">
        <v>7</v>
      </c>
      <c r="E148" s="87"/>
      <c r="F148" s="41"/>
    </row>
    <row r="149" spans="1:6" ht="23.25" x14ac:dyDescent="0.25">
      <c r="A149" s="83"/>
      <c r="B149" s="89" t="s">
        <v>169</v>
      </c>
      <c r="C149" s="85" t="s">
        <v>13</v>
      </c>
      <c r="D149" s="86">
        <v>1</v>
      </c>
      <c r="E149" s="87"/>
      <c r="F149" s="41"/>
    </row>
    <row r="150" spans="1:6" ht="15" x14ac:dyDescent="0.25">
      <c r="A150" s="83"/>
      <c r="B150" s="89" t="s">
        <v>170</v>
      </c>
      <c r="C150" s="85" t="s">
        <v>13</v>
      </c>
      <c r="D150" s="86">
        <v>1</v>
      </c>
      <c r="E150" s="87"/>
      <c r="F150" s="41"/>
    </row>
    <row r="151" spans="1:6" ht="15" x14ac:dyDescent="0.25">
      <c r="A151" s="83"/>
      <c r="B151" s="89" t="s">
        <v>176</v>
      </c>
      <c r="C151" s="85" t="s">
        <v>13</v>
      </c>
      <c r="D151" s="86">
        <v>1</v>
      </c>
      <c r="E151" s="87"/>
      <c r="F151" s="41"/>
    </row>
    <row r="152" spans="1:6" ht="15" x14ac:dyDescent="0.25">
      <c r="A152" s="83"/>
      <c r="B152" s="89" t="s">
        <v>163</v>
      </c>
      <c r="C152" s="85" t="s">
        <v>13</v>
      </c>
      <c r="D152" s="86">
        <v>1</v>
      </c>
      <c r="E152" s="87"/>
      <c r="F152" s="41"/>
    </row>
    <row r="153" spans="1:6" ht="15" hidden="1" x14ac:dyDescent="0.25">
      <c r="A153" s="67"/>
      <c r="B153" s="68"/>
      <c r="C153" s="85" t="s">
        <v>13</v>
      </c>
      <c r="D153" s="70"/>
      <c r="E153" s="71"/>
      <c r="F153" s="64"/>
    </row>
    <row r="154" spans="1:6" ht="15" x14ac:dyDescent="0.25">
      <c r="A154" s="2"/>
      <c r="B154" s="2"/>
      <c r="C154" s="2"/>
      <c r="D154" s="126" t="s">
        <v>172</v>
      </c>
      <c r="E154" s="126"/>
      <c r="F154" s="90">
        <f>SUM(F10:F153)</f>
        <v>0</v>
      </c>
    </row>
    <row r="155" spans="1:6" ht="15" x14ac:dyDescent="0.25">
      <c r="A155" s="2"/>
      <c r="B155" s="2"/>
      <c r="C155" s="2"/>
      <c r="D155" s="126" t="s">
        <v>173</v>
      </c>
      <c r="E155" s="126"/>
      <c r="F155" s="90">
        <f>F154*20%</f>
        <v>0</v>
      </c>
    </row>
    <row r="156" spans="1:6" ht="15" x14ac:dyDescent="0.25">
      <c r="A156" s="2"/>
      <c r="B156" s="2"/>
      <c r="C156" s="2"/>
      <c r="D156" s="126" t="s">
        <v>174</v>
      </c>
      <c r="E156" s="126"/>
      <c r="F156" s="90">
        <f>SUM(F154:F155)</f>
        <v>0</v>
      </c>
    </row>
    <row r="157" spans="1:6" ht="15" x14ac:dyDescent="0.25">
      <c r="A157" s="2"/>
      <c r="B157" s="2"/>
      <c r="C157" s="2"/>
      <c r="D157" s="2"/>
      <c r="E157" s="2"/>
      <c r="F157" s="2"/>
    </row>
    <row r="158" spans="1:6" ht="15" x14ac:dyDescent="0.25">
      <c r="A158" s="2"/>
      <c r="B158" s="2"/>
      <c r="C158" s="2"/>
      <c r="D158" s="2"/>
      <c r="E158" s="2"/>
      <c r="F158" s="2"/>
    </row>
  </sheetData>
  <mergeCells count="10">
    <mergeCell ref="D154:E154"/>
    <mergeCell ref="D155:E155"/>
    <mergeCell ref="D156:E156"/>
    <mergeCell ref="A2:F2"/>
    <mergeCell ref="A7:A8"/>
    <mergeCell ref="B7:B8"/>
    <mergeCell ref="C7:C8"/>
    <mergeCell ref="D7:D8"/>
    <mergeCell ref="E7:E8"/>
    <mergeCell ref="F7:F8"/>
  </mergeCells>
  <printOptions horizontalCentered="1" verticalCentered="1"/>
  <pageMargins left="0.11811023622047245" right="0.11811023622047245" top="0.74803149606299213" bottom="0.74803149606299213" header="0.31496062992125984" footer="0.31496062992125984"/>
  <pageSetup paperSize="9" scale="8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</sheetPr>
  <dimension ref="A1:I158"/>
  <sheetViews>
    <sheetView view="pageBreakPreview" zoomScaleNormal="100" zoomScaleSheetLayoutView="100" workbookViewId="0">
      <selection activeCell="K19" sqref="K19"/>
    </sheetView>
  </sheetViews>
  <sheetFormatPr defaultColWidth="8.7109375" defaultRowHeight="12" x14ac:dyDescent="0.2"/>
  <cols>
    <col min="1" max="1" width="6.7109375" style="1" customWidth="1"/>
    <col min="2" max="2" width="41.5703125" style="1" customWidth="1"/>
    <col min="3" max="3" width="7.7109375" style="1" customWidth="1"/>
    <col min="4" max="4" width="9.7109375" style="1" customWidth="1"/>
    <col min="5" max="5" width="9.28515625" style="1" customWidth="1"/>
    <col min="6" max="6" width="12.42578125" style="1" customWidth="1"/>
    <col min="7" max="16384" width="8.7109375" style="1"/>
  </cols>
  <sheetData>
    <row r="1" spans="1:6" ht="15" x14ac:dyDescent="0.25">
      <c r="A1" s="2"/>
      <c r="B1" s="2"/>
      <c r="C1" s="2"/>
      <c r="D1" s="2"/>
      <c r="E1" s="2"/>
      <c r="F1" s="2"/>
    </row>
    <row r="2" spans="1:6" ht="15" x14ac:dyDescent="0.25">
      <c r="A2" s="122" t="s">
        <v>73</v>
      </c>
      <c r="B2" s="122"/>
      <c r="C2" s="122"/>
      <c r="D2" s="122"/>
      <c r="E2" s="122"/>
      <c r="F2" s="122"/>
    </row>
    <row r="3" spans="1:6" ht="15" x14ac:dyDescent="0.25">
      <c r="A3" s="2"/>
      <c r="B3" s="2"/>
      <c r="C3" s="2"/>
      <c r="D3" s="2"/>
      <c r="E3" s="2"/>
      <c r="F3" s="2"/>
    </row>
    <row r="4" spans="1:6" ht="15" x14ac:dyDescent="0.25">
      <c r="A4" s="2" t="s">
        <v>0</v>
      </c>
      <c r="B4" s="2"/>
      <c r="C4" s="2"/>
      <c r="D4" s="2"/>
      <c r="E4" s="2"/>
      <c r="F4" s="2"/>
    </row>
    <row r="5" spans="1:6" ht="15" x14ac:dyDescent="0.25">
      <c r="A5" s="3" t="s">
        <v>165</v>
      </c>
      <c r="B5" s="2"/>
      <c r="C5" s="2"/>
      <c r="D5" s="2"/>
      <c r="E5" s="2"/>
      <c r="F5" s="2"/>
    </row>
    <row r="6" spans="1:6" ht="15" x14ac:dyDescent="0.25">
      <c r="A6" s="3"/>
      <c r="B6" s="2"/>
      <c r="C6" s="2"/>
      <c r="D6" s="2"/>
      <c r="E6" s="2"/>
      <c r="F6" s="2"/>
    </row>
    <row r="7" spans="1:6" ht="13.15" customHeight="1" x14ac:dyDescent="0.2">
      <c r="A7" s="123" t="s">
        <v>4</v>
      </c>
      <c r="B7" s="123" t="s">
        <v>8</v>
      </c>
      <c r="C7" s="123" t="s">
        <v>2</v>
      </c>
      <c r="D7" s="123" t="s">
        <v>1</v>
      </c>
      <c r="E7" s="124" t="s">
        <v>71</v>
      </c>
      <c r="F7" s="124" t="s">
        <v>72</v>
      </c>
    </row>
    <row r="8" spans="1:6" ht="25.5" customHeight="1" x14ac:dyDescent="0.2">
      <c r="A8" s="123"/>
      <c r="B8" s="123"/>
      <c r="C8" s="123"/>
      <c r="D8" s="123"/>
      <c r="E8" s="124"/>
      <c r="F8" s="124"/>
    </row>
    <row r="9" spans="1:6" ht="15" x14ac:dyDescent="0.25">
      <c r="A9" s="4" t="s">
        <v>30</v>
      </c>
      <c r="B9" s="5" t="s">
        <v>31</v>
      </c>
      <c r="C9" s="6"/>
      <c r="D9" s="6"/>
      <c r="E9" s="6"/>
      <c r="F9" s="6"/>
    </row>
    <row r="10" spans="1:6" ht="15" customHeight="1" x14ac:dyDescent="0.25">
      <c r="A10" s="7">
        <v>1</v>
      </c>
      <c r="B10" s="8" t="s">
        <v>5</v>
      </c>
      <c r="C10" s="9" t="s">
        <v>6</v>
      </c>
      <c r="D10" s="10">
        <v>668</v>
      </c>
      <c r="E10" s="40"/>
      <c r="F10" s="41"/>
    </row>
    <row r="11" spans="1:6" ht="15" customHeight="1" x14ac:dyDescent="0.25">
      <c r="A11" s="7">
        <f>A10+1</f>
        <v>2</v>
      </c>
      <c r="B11" s="8" t="s">
        <v>36</v>
      </c>
      <c r="C11" s="9" t="s">
        <v>32</v>
      </c>
      <c r="D11" s="10">
        <v>417.4</v>
      </c>
      <c r="E11" s="40"/>
      <c r="F11" s="41"/>
    </row>
    <row r="12" spans="1:6" ht="19.149999999999999" customHeight="1" x14ac:dyDescent="0.25">
      <c r="A12" s="7">
        <f t="shared" ref="A12:A16" si="0">A11+1</f>
        <v>3</v>
      </c>
      <c r="B12" s="8" t="s">
        <v>37</v>
      </c>
      <c r="C12" s="9" t="s">
        <v>7</v>
      </c>
      <c r="D12" s="10">
        <f>D11*0.1*20%</f>
        <v>8.3480000000000008</v>
      </c>
      <c r="E12" s="40"/>
      <c r="F12" s="41"/>
    </row>
    <row r="13" spans="1:6" ht="31.15" customHeight="1" x14ac:dyDescent="0.25">
      <c r="A13" s="7">
        <f t="shared" si="0"/>
        <v>4</v>
      </c>
      <c r="B13" s="11" t="s">
        <v>38</v>
      </c>
      <c r="C13" s="9" t="s">
        <v>7</v>
      </c>
      <c r="D13" s="10">
        <f>D11*0.1</f>
        <v>41.74</v>
      </c>
      <c r="E13" s="40"/>
      <c r="F13" s="41"/>
    </row>
    <row r="14" spans="1:6" ht="15" x14ac:dyDescent="0.25">
      <c r="A14" s="7">
        <f t="shared" si="0"/>
        <v>5</v>
      </c>
      <c r="B14" s="11" t="s">
        <v>39</v>
      </c>
      <c r="C14" s="9" t="s">
        <v>7</v>
      </c>
      <c r="D14" s="10">
        <f>D13</f>
        <v>41.74</v>
      </c>
      <c r="E14" s="40"/>
      <c r="F14" s="41"/>
    </row>
    <row r="15" spans="1:6" ht="30" x14ac:dyDescent="0.25">
      <c r="A15" s="7">
        <f t="shared" si="0"/>
        <v>6</v>
      </c>
      <c r="B15" s="11" t="s">
        <v>74</v>
      </c>
      <c r="C15" s="9" t="s">
        <v>7</v>
      </c>
      <c r="D15" s="10">
        <f>D13</f>
        <v>41.74</v>
      </c>
      <c r="E15" s="40"/>
      <c r="F15" s="41"/>
    </row>
    <row r="16" spans="1:6" ht="22.15" customHeight="1" x14ac:dyDescent="0.25">
      <c r="A16" s="7">
        <f t="shared" si="0"/>
        <v>7</v>
      </c>
      <c r="B16" s="39" t="s">
        <v>40</v>
      </c>
      <c r="C16" s="9" t="s">
        <v>7</v>
      </c>
      <c r="D16" s="10">
        <f>D13</f>
        <v>41.74</v>
      </c>
      <c r="E16" s="40"/>
      <c r="F16" s="41"/>
    </row>
    <row r="17" spans="1:6" ht="15" x14ac:dyDescent="0.25">
      <c r="A17" s="4" t="s">
        <v>34</v>
      </c>
      <c r="B17" s="5" t="s">
        <v>33</v>
      </c>
      <c r="C17" s="12"/>
      <c r="D17" s="13"/>
      <c r="E17" s="40"/>
      <c r="F17" s="41"/>
    </row>
    <row r="18" spans="1:6" ht="30.6" customHeight="1" x14ac:dyDescent="0.25">
      <c r="A18" s="20"/>
      <c r="B18" s="21" t="s">
        <v>35</v>
      </c>
      <c r="C18" s="22" t="s">
        <v>7</v>
      </c>
      <c r="D18" s="23">
        <v>543.04</v>
      </c>
      <c r="E18" s="42"/>
      <c r="F18" s="41"/>
    </row>
    <row r="19" spans="1:6" ht="45" x14ac:dyDescent="0.25">
      <c r="A19" s="14">
        <v>1</v>
      </c>
      <c r="B19" s="15" t="s">
        <v>41</v>
      </c>
      <c r="C19" s="16" t="s">
        <v>7</v>
      </c>
      <c r="D19" s="46">
        <f>D18*85%</f>
        <v>461.58399999999995</v>
      </c>
      <c r="E19" s="40"/>
      <c r="F19" s="41"/>
    </row>
    <row r="20" spans="1:6" ht="30" x14ac:dyDescent="0.25">
      <c r="A20" s="14">
        <f>A19+1</f>
        <v>2</v>
      </c>
      <c r="B20" s="15" t="s">
        <v>42</v>
      </c>
      <c r="C20" s="16" t="s">
        <v>7</v>
      </c>
      <c r="D20" s="50">
        <f>D18*15%</f>
        <v>81.455999999999989</v>
      </c>
      <c r="E20" s="40"/>
      <c r="F20" s="41"/>
    </row>
    <row r="21" spans="1:6" ht="45" x14ac:dyDescent="0.25">
      <c r="A21" s="14">
        <f t="shared" ref="A21:A45" si="1">A20+1</f>
        <v>3</v>
      </c>
      <c r="B21" s="15" t="s">
        <v>9</v>
      </c>
      <c r="C21" s="16" t="s">
        <v>7</v>
      </c>
      <c r="D21" s="50">
        <f>D20</f>
        <v>81.455999999999989</v>
      </c>
      <c r="E21" s="40"/>
      <c r="F21" s="41"/>
    </row>
    <row r="22" spans="1:6" ht="45" x14ac:dyDescent="0.25">
      <c r="A22" s="14">
        <f t="shared" si="1"/>
        <v>4</v>
      </c>
      <c r="B22" s="17" t="s">
        <v>10</v>
      </c>
      <c r="C22" s="16" t="s">
        <v>7</v>
      </c>
      <c r="D22" s="50">
        <f>D19+D20</f>
        <v>543.04</v>
      </c>
      <c r="E22" s="40"/>
      <c r="F22" s="41"/>
    </row>
    <row r="23" spans="1:6" ht="30" x14ac:dyDescent="0.25">
      <c r="A23" s="14">
        <f t="shared" si="1"/>
        <v>5</v>
      </c>
      <c r="B23" s="15" t="s">
        <v>75</v>
      </c>
      <c r="C23" s="16" t="s">
        <v>7</v>
      </c>
      <c r="D23" s="50">
        <f>D22</f>
        <v>543.04</v>
      </c>
      <c r="E23" s="40"/>
      <c r="F23" s="41"/>
    </row>
    <row r="24" spans="1:6" ht="45" x14ac:dyDescent="0.25">
      <c r="A24" s="14">
        <f t="shared" si="1"/>
        <v>6</v>
      </c>
      <c r="B24" s="21" t="s">
        <v>171</v>
      </c>
      <c r="C24" s="22" t="s">
        <v>32</v>
      </c>
      <c r="D24" s="80">
        <v>889.6</v>
      </c>
      <c r="E24" s="42"/>
      <c r="F24" s="41"/>
    </row>
    <row r="25" spans="1:6" ht="30" x14ac:dyDescent="0.25">
      <c r="A25" s="14">
        <f t="shared" si="1"/>
        <v>7</v>
      </c>
      <c r="B25" s="18" t="s">
        <v>43</v>
      </c>
      <c r="C25" s="19" t="s">
        <v>7</v>
      </c>
      <c r="D25" s="51">
        <v>102.48</v>
      </c>
      <c r="E25" s="40"/>
      <c r="F25" s="41"/>
    </row>
    <row r="26" spans="1:6" ht="48.75" customHeight="1" x14ac:dyDescent="0.25">
      <c r="A26" s="14">
        <f t="shared" si="1"/>
        <v>8</v>
      </c>
      <c r="B26" s="18" t="s">
        <v>44</v>
      </c>
      <c r="C26" s="19" t="s">
        <v>7</v>
      </c>
      <c r="D26" s="51">
        <f>D25*50%</f>
        <v>51.24</v>
      </c>
      <c r="E26" s="40"/>
      <c r="F26" s="41"/>
    </row>
    <row r="27" spans="1:6" ht="15" x14ac:dyDescent="0.25">
      <c r="A27" s="14">
        <f t="shared" si="1"/>
        <v>9</v>
      </c>
      <c r="B27" s="18" t="s">
        <v>45</v>
      </c>
      <c r="C27" s="19" t="s">
        <v>7</v>
      </c>
      <c r="D27" s="47">
        <f>D25</f>
        <v>102.48</v>
      </c>
      <c r="E27" s="40"/>
      <c r="F27" s="41"/>
    </row>
    <row r="28" spans="1:6" ht="30" x14ac:dyDescent="0.25">
      <c r="A28" s="14">
        <f t="shared" si="1"/>
        <v>10</v>
      </c>
      <c r="B28" s="18" t="s">
        <v>46</v>
      </c>
      <c r="C28" s="19" t="s">
        <v>7</v>
      </c>
      <c r="D28" s="47">
        <f>D25*80%</f>
        <v>81.984000000000009</v>
      </c>
      <c r="E28" s="40"/>
      <c r="F28" s="41"/>
    </row>
    <row r="29" spans="1:6" ht="45" x14ac:dyDescent="0.25">
      <c r="A29" s="14">
        <f t="shared" si="1"/>
        <v>11</v>
      </c>
      <c r="B29" s="18" t="s">
        <v>47</v>
      </c>
      <c r="C29" s="19" t="s">
        <v>7</v>
      </c>
      <c r="D29" s="47">
        <f>D25</f>
        <v>102.48</v>
      </c>
      <c r="E29" s="40"/>
      <c r="F29" s="41"/>
    </row>
    <row r="30" spans="1:6" ht="30" x14ac:dyDescent="0.25">
      <c r="A30" s="14">
        <f t="shared" si="1"/>
        <v>12</v>
      </c>
      <c r="B30" s="53" t="s">
        <v>80</v>
      </c>
      <c r="C30" s="54" t="s">
        <v>6</v>
      </c>
      <c r="D30" s="55"/>
      <c r="E30" s="40"/>
      <c r="F30" s="41"/>
    </row>
    <row r="31" spans="1:6" ht="30" x14ac:dyDescent="0.25">
      <c r="A31" s="14">
        <f t="shared" si="1"/>
        <v>13</v>
      </c>
      <c r="B31" s="53" t="s">
        <v>81</v>
      </c>
      <c r="C31" s="54" t="s">
        <v>6</v>
      </c>
      <c r="D31" s="55"/>
      <c r="E31" s="40"/>
      <c r="F31" s="41"/>
    </row>
    <row r="32" spans="1:6" ht="30" x14ac:dyDescent="0.25">
      <c r="A32" s="14">
        <f t="shared" si="1"/>
        <v>14</v>
      </c>
      <c r="B32" s="53" t="s">
        <v>82</v>
      </c>
      <c r="C32" s="54" t="s">
        <v>6</v>
      </c>
      <c r="D32" s="55"/>
      <c r="E32" s="40"/>
      <c r="F32" s="41"/>
    </row>
    <row r="33" spans="1:8" ht="30" x14ac:dyDescent="0.25">
      <c r="A33" s="14">
        <f t="shared" si="1"/>
        <v>15</v>
      </c>
      <c r="B33" s="53" t="s">
        <v>83</v>
      </c>
      <c r="C33" s="54"/>
      <c r="D33" s="55"/>
      <c r="E33" s="40"/>
      <c r="F33" s="41"/>
    </row>
    <row r="34" spans="1:8" ht="30" x14ac:dyDescent="0.25">
      <c r="A34" s="14">
        <f t="shared" si="1"/>
        <v>16</v>
      </c>
      <c r="B34" s="53" t="s">
        <v>48</v>
      </c>
      <c r="C34" s="54" t="s">
        <v>6</v>
      </c>
      <c r="D34" s="55">
        <v>278</v>
      </c>
      <c r="E34" s="40"/>
      <c r="F34" s="41"/>
    </row>
    <row r="35" spans="1:8" ht="30" x14ac:dyDescent="0.25">
      <c r="A35" s="14">
        <f t="shared" si="1"/>
        <v>17</v>
      </c>
      <c r="B35" s="53" t="s">
        <v>49</v>
      </c>
      <c r="C35" s="54" t="s">
        <v>6</v>
      </c>
      <c r="D35" s="55"/>
      <c r="E35" s="40"/>
      <c r="F35" s="41"/>
    </row>
    <row r="36" spans="1:8" ht="30" x14ac:dyDescent="0.25">
      <c r="A36" s="14">
        <f t="shared" si="1"/>
        <v>18</v>
      </c>
      <c r="B36" s="53" t="s">
        <v>151</v>
      </c>
      <c r="C36" s="54" t="s">
        <v>6</v>
      </c>
      <c r="D36" s="55">
        <v>56</v>
      </c>
      <c r="E36" s="40"/>
      <c r="F36" s="41"/>
    </row>
    <row r="37" spans="1:8" ht="30" x14ac:dyDescent="0.25">
      <c r="A37" s="14">
        <f t="shared" si="1"/>
        <v>19</v>
      </c>
      <c r="B37" s="21" t="s">
        <v>50</v>
      </c>
      <c r="C37" s="22" t="s">
        <v>6</v>
      </c>
      <c r="D37" s="45">
        <f>D34+D35+D36</f>
        <v>334</v>
      </c>
      <c r="E37" s="40"/>
      <c r="F37" s="41"/>
    </row>
    <row r="38" spans="1:8" ht="15" x14ac:dyDescent="0.25">
      <c r="A38" s="14">
        <f t="shared" si="1"/>
        <v>20</v>
      </c>
      <c r="B38" s="21" t="s">
        <v>51</v>
      </c>
      <c r="C38" s="22" t="s">
        <v>6</v>
      </c>
      <c r="D38" s="45">
        <f>D37</f>
        <v>334</v>
      </c>
      <c r="E38" s="40"/>
      <c r="F38" s="41"/>
    </row>
    <row r="39" spans="1:8" ht="15" x14ac:dyDescent="0.25">
      <c r="A39" s="14">
        <f t="shared" si="1"/>
        <v>21</v>
      </c>
      <c r="B39" s="21" t="s">
        <v>52</v>
      </c>
      <c r="C39" s="22" t="s">
        <v>6</v>
      </c>
      <c r="D39" s="45">
        <f>D37</f>
        <v>334</v>
      </c>
      <c r="E39" s="40"/>
      <c r="F39" s="41"/>
    </row>
    <row r="40" spans="1:8" ht="45" x14ac:dyDescent="0.25">
      <c r="A40" s="14">
        <f t="shared" si="1"/>
        <v>22</v>
      </c>
      <c r="B40" s="24" t="s">
        <v>53</v>
      </c>
      <c r="C40" s="25" t="s">
        <v>7</v>
      </c>
      <c r="D40" s="48">
        <f>D18-D25</f>
        <v>440.55999999999995</v>
      </c>
      <c r="E40" s="40"/>
      <c r="F40" s="41"/>
      <c r="H40" s="66"/>
    </row>
    <row r="41" spans="1:8" ht="15" x14ac:dyDescent="0.25">
      <c r="A41" s="14">
        <f t="shared" si="1"/>
        <v>23</v>
      </c>
      <c r="B41" s="24" t="s">
        <v>54</v>
      </c>
      <c r="C41" s="25" t="s">
        <v>7</v>
      </c>
      <c r="D41" s="48">
        <f>D40*30%</f>
        <v>132.16799999999998</v>
      </c>
      <c r="E41" s="40"/>
      <c r="F41" s="41"/>
    </row>
    <row r="42" spans="1:8" ht="30" x14ac:dyDescent="0.25">
      <c r="A42" s="14">
        <f t="shared" si="1"/>
        <v>24</v>
      </c>
      <c r="B42" s="24" t="s">
        <v>58</v>
      </c>
      <c r="C42" s="25" t="s">
        <v>7</v>
      </c>
      <c r="D42" s="48">
        <f>D40*70%</f>
        <v>308.39199999999994</v>
      </c>
      <c r="E42" s="40"/>
      <c r="F42" s="41"/>
    </row>
    <row r="43" spans="1:8" ht="30" x14ac:dyDescent="0.25">
      <c r="A43" s="14">
        <f t="shared" si="1"/>
        <v>25</v>
      </c>
      <c r="B43" s="24" t="s">
        <v>55</v>
      </c>
      <c r="C43" s="25" t="s">
        <v>7</v>
      </c>
      <c r="D43" s="48">
        <f>D40</f>
        <v>440.55999999999995</v>
      </c>
      <c r="E43" s="40"/>
      <c r="F43" s="41"/>
    </row>
    <row r="44" spans="1:8" ht="45" x14ac:dyDescent="0.25">
      <c r="A44" s="14">
        <f t="shared" si="1"/>
        <v>26</v>
      </c>
      <c r="B44" s="24" t="s">
        <v>56</v>
      </c>
      <c r="C44" s="25" t="s">
        <v>7</v>
      </c>
      <c r="D44" s="48">
        <f>D40</f>
        <v>440.55999999999995</v>
      </c>
      <c r="E44" s="40"/>
      <c r="F44" s="41"/>
    </row>
    <row r="45" spans="1:8" ht="45" x14ac:dyDescent="0.25">
      <c r="A45" s="14">
        <f t="shared" si="1"/>
        <v>27</v>
      </c>
      <c r="B45" s="27" t="s">
        <v>57</v>
      </c>
      <c r="C45" s="28" t="s">
        <v>6</v>
      </c>
      <c r="D45" s="44">
        <f>D37*2+3</f>
        <v>671</v>
      </c>
      <c r="E45" s="40"/>
      <c r="F45" s="41"/>
    </row>
    <row r="46" spans="1:8" ht="15" x14ac:dyDescent="0.25">
      <c r="A46" s="4" t="s">
        <v>59</v>
      </c>
      <c r="B46" s="5" t="s">
        <v>62</v>
      </c>
      <c r="C46" s="79"/>
      <c r="D46" s="30"/>
      <c r="E46" s="43"/>
      <c r="F46" s="41"/>
    </row>
    <row r="47" spans="1:8" ht="30" x14ac:dyDescent="0.25">
      <c r="A47" s="26">
        <v>1</v>
      </c>
      <c r="B47" s="27" t="s">
        <v>150</v>
      </c>
      <c r="C47" s="28" t="s">
        <v>13</v>
      </c>
      <c r="D47" s="44">
        <v>12</v>
      </c>
      <c r="E47" s="40"/>
      <c r="F47" s="41"/>
    </row>
    <row r="48" spans="1:8" ht="75" x14ac:dyDescent="0.25">
      <c r="A48" s="26">
        <f>A47+1</f>
        <v>2</v>
      </c>
      <c r="B48" s="27" t="s">
        <v>63</v>
      </c>
      <c r="C48" s="28" t="s">
        <v>13</v>
      </c>
      <c r="D48" s="49">
        <v>2</v>
      </c>
      <c r="E48" s="40"/>
      <c r="F48" s="41"/>
    </row>
    <row r="49" spans="1:9" ht="30" x14ac:dyDescent="0.25">
      <c r="A49" s="26">
        <f t="shared" ref="A49:A50" si="2">A48+1</f>
        <v>3</v>
      </c>
      <c r="B49" s="27" t="s">
        <v>26</v>
      </c>
      <c r="C49" s="28" t="s">
        <v>13</v>
      </c>
      <c r="D49" s="49">
        <v>2</v>
      </c>
      <c r="E49" s="40"/>
      <c r="F49" s="41"/>
    </row>
    <row r="50" spans="1:9" ht="15" x14ac:dyDescent="0.25">
      <c r="A50" s="26">
        <f t="shared" si="2"/>
        <v>4</v>
      </c>
      <c r="B50" s="6" t="s">
        <v>25</v>
      </c>
      <c r="C50" s="28" t="s">
        <v>13</v>
      </c>
      <c r="D50" s="38">
        <v>14</v>
      </c>
      <c r="E50" s="40"/>
      <c r="F50" s="41"/>
    </row>
    <row r="51" spans="1:9" ht="15" x14ac:dyDescent="0.25">
      <c r="A51" s="4" t="s">
        <v>61</v>
      </c>
      <c r="B51" s="5" t="s">
        <v>65</v>
      </c>
      <c r="C51" s="26"/>
      <c r="D51" s="38"/>
      <c r="E51" s="40"/>
      <c r="F51" s="41"/>
    </row>
    <row r="52" spans="1:9" ht="45" x14ac:dyDescent="0.25">
      <c r="A52" s="7">
        <v>1</v>
      </c>
      <c r="B52" s="11" t="s">
        <v>66</v>
      </c>
      <c r="C52" s="7" t="s">
        <v>7</v>
      </c>
      <c r="D52" s="63">
        <f>D11*0.2</f>
        <v>83.48</v>
      </c>
      <c r="E52" s="39"/>
      <c r="F52" s="41"/>
    </row>
    <row r="53" spans="1:9" ht="45" x14ac:dyDescent="0.25">
      <c r="A53" s="7">
        <f>A52+1</f>
        <v>2</v>
      </c>
      <c r="B53" s="11" t="s">
        <v>67</v>
      </c>
      <c r="C53" s="7" t="s">
        <v>70</v>
      </c>
      <c r="D53" s="63">
        <v>104.35</v>
      </c>
      <c r="E53" s="39"/>
      <c r="F53" s="41"/>
    </row>
    <row r="54" spans="1:9" ht="30" x14ac:dyDescent="0.25">
      <c r="A54" s="7">
        <f t="shared" ref="A54:A55" si="3">A53+1</f>
        <v>3</v>
      </c>
      <c r="B54" s="11" t="s">
        <v>68</v>
      </c>
      <c r="C54" s="7" t="s">
        <v>32</v>
      </c>
      <c r="D54" s="63">
        <f>D11</f>
        <v>417.4</v>
      </c>
      <c r="E54" s="39"/>
      <c r="F54" s="41"/>
    </row>
    <row r="55" spans="1:9" ht="30" x14ac:dyDescent="0.25">
      <c r="A55" s="7">
        <f t="shared" si="3"/>
        <v>4</v>
      </c>
      <c r="B55" s="11" t="s">
        <v>69</v>
      </c>
      <c r="C55" s="7" t="s">
        <v>32</v>
      </c>
      <c r="D55" s="63">
        <f>D54</f>
        <v>417.4</v>
      </c>
      <c r="E55" s="39"/>
      <c r="F55" s="41"/>
    </row>
    <row r="56" spans="1:9" ht="15" x14ac:dyDescent="0.25">
      <c r="A56" s="4" t="s">
        <v>64</v>
      </c>
      <c r="B56" s="5" t="s">
        <v>60</v>
      </c>
      <c r="C56" s="79"/>
      <c r="D56" s="30"/>
      <c r="E56" s="43"/>
      <c r="F56" s="117"/>
    </row>
    <row r="57" spans="1:9" ht="12" hidden="1" customHeight="1" x14ac:dyDescent="0.25">
      <c r="A57" s="6"/>
      <c r="B57" s="31" t="s">
        <v>22</v>
      </c>
      <c r="C57" s="28" t="s">
        <v>13</v>
      </c>
      <c r="D57" s="13"/>
      <c r="E57" s="40"/>
      <c r="F57" s="41"/>
    </row>
    <row r="58" spans="1:9" ht="12" hidden="1" customHeight="1" x14ac:dyDescent="0.25">
      <c r="A58" s="6"/>
      <c r="B58" s="31" t="s">
        <v>11</v>
      </c>
      <c r="C58" s="28" t="s">
        <v>13</v>
      </c>
      <c r="D58" s="13"/>
      <c r="E58" s="40"/>
      <c r="F58" s="41"/>
    </row>
    <row r="59" spans="1:9" ht="12" hidden="1" customHeight="1" x14ac:dyDescent="0.25">
      <c r="A59" s="6"/>
      <c r="B59" s="56" t="s">
        <v>95</v>
      </c>
      <c r="C59" s="28"/>
      <c r="D59" s="13"/>
      <c r="E59" s="40"/>
      <c r="F59" s="41"/>
    </row>
    <row r="60" spans="1:9" ht="12" hidden="1" customHeight="1" x14ac:dyDescent="0.25">
      <c r="A60" s="6"/>
      <c r="B60" s="56" t="s">
        <v>96</v>
      </c>
      <c r="C60" s="28"/>
      <c r="D60" s="13"/>
      <c r="E60" s="40"/>
      <c r="F60" s="41"/>
    </row>
    <row r="61" spans="1:9" ht="12" hidden="1" customHeight="1" x14ac:dyDescent="0.25">
      <c r="A61" s="6"/>
      <c r="B61" s="56" t="s">
        <v>97</v>
      </c>
      <c r="C61" s="28"/>
      <c r="D61" s="13"/>
      <c r="E61" s="40"/>
      <c r="F61" s="41"/>
    </row>
    <row r="62" spans="1:9" ht="12" hidden="1" customHeight="1" x14ac:dyDescent="0.25">
      <c r="A62" s="6"/>
      <c r="B62" s="57" t="s">
        <v>98</v>
      </c>
      <c r="C62" s="28"/>
      <c r="D62" s="13"/>
      <c r="E62" s="40"/>
      <c r="F62" s="41"/>
    </row>
    <row r="63" spans="1:9" ht="12" hidden="1" customHeight="1" x14ac:dyDescent="0.25">
      <c r="A63" s="6"/>
      <c r="B63" s="57" t="s">
        <v>99</v>
      </c>
      <c r="C63" s="28"/>
      <c r="D63" s="13"/>
      <c r="E63" s="40"/>
      <c r="F63" s="41"/>
      <c r="I63" s="65">
        <v>61.83</v>
      </c>
    </row>
    <row r="64" spans="1:9" ht="12" hidden="1" customHeight="1" x14ac:dyDescent="0.25">
      <c r="A64" s="6"/>
      <c r="B64" s="57" t="s">
        <v>94</v>
      </c>
      <c r="C64" s="28"/>
      <c r="D64" s="13"/>
      <c r="E64" s="40"/>
      <c r="F64" s="41"/>
      <c r="I64" s="65">
        <v>79.819999999999993</v>
      </c>
    </row>
    <row r="65" spans="1:6" ht="12" hidden="1" customHeight="1" x14ac:dyDescent="0.25">
      <c r="A65" s="6"/>
      <c r="B65" s="57" t="s">
        <v>100</v>
      </c>
      <c r="C65" s="28"/>
      <c r="D65" s="13"/>
      <c r="E65" s="40"/>
      <c r="F65" s="41"/>
    </row>
    <row r="66" spans="1:6" ht="12" hidden="1" customHeight="1" x14ac:dyDescent="0.25">
      <c r="A66" s="6"/>
      <c r="B66" s="58" t="s">
        <v>101</v>
      </c>
      <c r="C66" s="28"/>
      <c r="D66" s="13"/>
      <c r="E66" s="40"/>
      <c r="F66" s="41"/>
    </row>
    <row r="67" spans="1:6" ht="12" hidden="1" customHeight="1" x14ac:dyDescent="0.25">
      <c r="A67" s="6"/>
      <c r="B67" s="58" t="s">
        <v>102</v>
      </c>
      <c r="C67" s="28"/>
      <c r="D67" s="13"/>
      <c r="E67" s="40"/>
      <c r="F67" s="41"/>
    </row>
    <row r="68" spans="1:6" ht="12" hidden="1" customHeight="1" x14ac:dyDescent="0.25">
      <c r="A68" s="6"/>
      <c r="B68" s="58" t="s">
        <v>103</v>
      </c>
      <c r="C68" s="28"/>
      <c r="D68" s="13"/>
      <c r="E68" s="40"/>
      <c r="F68" s="41"/>
    </row>
    <row r="69" spans="1:6" ht="12" hidden="1" customHeight="1" x14ac:dyDescent="0.25">
      <c r="A69" s="6"/>
      <c r="B69" s="58" t="s">
        <v>104</v>
      </c>
      <c r="C69" s="28"/>
      <c r="D69" s="13"/>
      <c r="E69" s="40"/>
      <c r="F69" s="41"/>
    </row>
    <row r="70" spans="1:6" ht="12" hidden="1" customHeight="1" x14ac:dyDescent="0.25">
      <c r="A70" s="6"/>
      <c r="B70" s="59" t="s">
        <v>105</v>
      </c>
      <c r="C70" s="28"/>
      <c r="D70" s="13"/>
      <c r="E70" s="40"/>
      <c r="F70" s="41"/>
    </row>
    <row r="71" spans="1:6" ht="12" hidden="1" customHeight="1" x14ac:dyDescent="0.25">
      <c r="A71" s="6"/>
      <c r="B71" s="59" t="s">
        <v>93</v>
      </c>
      <c r="C71" s="28"/>
      <c r="D71" s="13"/>
      <c r="E71" s="40"/>
      <c r="F71" s="41"/>
    </row>
    <row r="72" spans="1:6" ht="12" hidden="1" customHeight="1" x14ac:dyDescent="0.25">
      <c r="A72" s="6"/>
      <c r="B72" s="59" t="s">
        <v>106</v>
      </c>
      <c r="C72" s="28"/>
      <c r="D72" s="13"/>
      <c r="E72" s="40"/>
      <c r="F72" s="41"/>
    </row>
    <row r="73" spans="1:6" ht="12" hidden="1" customHeight="1" x14ac:dyDescent="0.25">
      <c r="A73" s="6"/>
      <c r="B73" s="59" t="s">
        <v>107</v>
      </c>
      <c r="C73" s="28"/>
      <c r="D73" s="13"/>
      <c r="E73" s="40"/>
      <c r="F73" s="41"/>
    </row>
    <row r="74" spans="1:6" ht="12" customHeight="1" x14ac:dyDescent="0.25">
      <c r="A74" s="83"/>
      <c r="B74" s="84" t="s">
        <v>12</v>
      </c>
      <c r="C74" s="85" t="s">
        <v>13</v>
      </c>
      <c r="D74" s="86">
        <v>6</v>
      </c>
      <c r="E74" s="87"/>
      <c r="F74" s="41"/>
    </row>
    <row r="75" spans="1:6" ht="12" hidden="1" customHeight="1" x14ac:dyDescent="0.25">
      <c r="A75" s="83"/>
      <c r="B75" s="84" t="s">
        <v>92</v>
      </c>
      <c r="C75" s="85"/>
      <c r="D75" s="86"/>
      <c r="E75" s="87"/>
      <c r="F75" s="41"/>
    </row>
    <row r="76" spans="1:6" ht="12" hidden="1" customHeight="1" x14ac:dyDescent="0.25">
      <c r="A76" s="83"/>
      <c r="B76" s="84" t="s">
        <v>108</v>
      </c>
      <c r="C76" s="85"/>
      <c r="D76" s="86"/>
      <c r="E76" s="87"/>
      <c r="F76" s="41"/>
    </row>
    <row r="77" spans="1:6" ht="12" hidden="1" customHeight="1" x14ac:dyDescent="0.25">
      <c r="A77" s="83"/>
      <c r="B77" s="84" t="s">
        <v>109</v>
      </c>
      <c r="C77" s="85"/>
      <c r="D77" s="86"/>
      <c r="E77" s="87"/>
      <c r="F77" s="41"/>
    </row>
    <row r="78" spans="1:6" ht="12" hidden="1" customHeight="1" x14ac:dyDescent="0.25">
      <c r="A78" s="83"/>
      <c r="B78" s="84" t="s">
        <v>110</v>
      </c>
      <c r="C78" s="85"/>
      <c r="D78" s="86"/>
      <c r="E78" s="87"/>
      <c r="F78" s="41"/>
    </row>
    <row r="79" spans="1:6" ht="12" hidden="1" customHeight="1" x14ac:dyDescent="0.25">
      <c r="A79" s="83"/>
      <c r="B79" s="84" t="s">
        <v>91</v>
      </c>
      <c r="C79" s="85"/>
      <c r="D79" s="86"/>
      <c r="E79" s="87"/>
      <c r="F79" s="41"/>
    </row>
    <row r="80" spans="1:6" ht="12" hidden="1" customHeight="1" x14ac:dyDescent="0.25">
      <c r="A80" s="83"/>
      <c r="B80" s="84" t="s">
        <v>111</v>
      </c>
      <c r="C80" s="85"/>
      <c r="D80" s="86"/>
      <c r="E80" s="87"/>
      <c r="F80" s="41"/>
    </row>
    <row r="81" spans="1:6" ht="12" hidden="1" customHeight="1" x14ac:dyDescent="0.25">
      <c r="A81" s="83"/>
      <c r="B81" s="84" t="s">
        <v>112</v>
      </c>
      <c r="C81" s="85"/>
      <c r="D81" s="86"/>
      <c r="E81" s="87"/>
      <c r="F81" s="41"/>
    </row>
    <row r="82" spans="1:6" ht="12" hidden="1" customHeight="1" x14ac:dyDescent="0.25">
      <c r="A82" s="83"/>
      <c r="B82" s="84" t="s">
        <v>113</v>
      </c>
      <c r="C82" s="85"/>
      <c r="D82" s="86"/>
      <c r="E82" s="87"/>
      <c r="F82" s="41"/>
    </row>
    <row r="83" spans="1:6" ht="12" hidden="1" customHeight="1" x14ac:dyDescent="0.25">
      <c r="A83" s="83"/>
      <c r="B83" s="84" t="s">
        <v>114</v>
      </c>
      <c r="C83" s="85"/>
      <c r="D83" s="86"/>
      <c r="E83" s="88"/>
      <c r="F83" s="41"/>
    </row>
    <row r="84" spans="1:6" ht="12" hidden="1" customHeight="1" x14ac:dyDescent="0.25">
      <c r="A84" s="83"/>
      <c r="B84" s="84" t="s">
        <v>115</v>
      </c>
      <c r="C84" s="85"/>
      <c r="D84" s="86"/>
      <c r="E84" s="88"/>
      <c r="F84" s="41"/>
    </row>
    <row r="85" spans="1:6" ht="12" hidden="1" customHeight="1" x14ac:dyDescent="0.25">
      <c r="A85" s="83"/>
      <c r="B85" s="84" t="s">
        <v>88</v>
      </c>
      <c r="C85" s="85"/>
      <c r="D85" s="86"/>
      <c r="E85" s="87"/>
      <c r="F85" s="41"/>
    </row>
    <row r="86" spans="1:6" ht="12" hidden="1" customHeight="1" x14ac:dyDescent="0.25">
      <c r="A86" s="83"/>
      <c r="B86" s="84" t="s">
        <v>87</v>
      </c>
      <c r="C86" s="85"/>
      <c r="D86" s="86"/>
      <c r="E86" s="87"/>
      <c r="F86" s="41"/>
    </row>
    <row r="87" spans="1:6" ht="12" hidden="1" customHeight="1" x14ac:dyDescent="0.25">
      <c r="A87" s="83"/>
      <c r="B87" s="84" t="s">
        <v>86</v>
      </c>
      <c r="C87" s="85"/>
      <c r="D87" s="86"/>
      <c r="E87" s="87"/>
      <c r="F87" s="41"/>
    </row>
    <row r="88" spans="1:6" ht="12" hidden="1" customHeight="1" x14ac:dyDescent="0.25">
      <c r="A88" s="83"/>
      <c r="B88" s="84" t="s">
        <v>116</v>
      </c>
      <c r="C88" s="85"/>
      <c r="D88" s="86"/>
      <c r="E88" s="87"/>
      <c r="F88" s="41"/>
    </row>
    <row r="89" spans="1:6" ht="12" hidden="1" customHeight="1" x14ac:dyDescent="0.25">
      <c r="A89" s="83"/>
      <c r="B89" s="84" t="s">
        <v>117</v>
      </c>
      <c r="C89" s="85"/>
      <c r="D89" s="86"/>
      <c r="E89" s="87"/>
      <c r="F89" s="41"/>
    </row>
    <row r="90" spans="1:6" ht="12" hidden="1" customHeight="1" x14ac:dyDescent="0.25">
      <c r="A90" s="83"/>
      <c r="B90" s="84" t="s">
        <v>85</v>
      </c>
      <c r="C90" s="85"/>
      <c r="D90" s="86"/>
      <c r="E90" s="87"/>
      <c r="F90" s="41"/>
    </row>
    <row r="91" spans="1:6" ht="12" hidden="1" customHeight="1" x14ac:dyDescent="0.25">
      <c r="A91" s="83"/>
      <c r="B91" s="84" t="s">
        <v>84</v>
      </c>
      <c r="C91" s="85"/>
      <c r="D91" s="86"/>
      <c r="E91" s="87"/>
      <c r="F91" s="41"/>
    </row>
    <row r="92" spans="1:6" ht="12" customHeight="1" x14ac:dyDescent="0.25">
      <c r="A92" s="83"/>
      <c r="B92" s="84" t="s">
        <v>118</v>
      </c>
      <c r="C92" s="85" t="s">
        <v>13</v>
      </c>
      <c r="D92" s="86">
        <v>2</v>
      </c>
      <c r="E92" s="88"/>
      <c r="F92" s="41"/>
    </row>
    <row r="93" spans="1:6" ht="12" customHeight="1" x14ac:dyDescent="0.25">
      <c r="A93" s="83"/>
      <c r="B93" s="84" t="s">
        <v>23</v>
      </c>
      <c r="C93" s="85" t="s">
        <v>13</v>
      </c>
      <c r="D93" s="86">
        <v>1</v>
      </c>
      <c r="E93" s="87"/>
      <c r="F93" s="41"/>
    </row>
    <row r="94" spans="1:6" ht="12" hidden="1" customHeight="1" x14ac:dyDescent="0.25">
      <c r="A94" s="83"/>
      <c r="B94" s="84" t="s">
        <v>119</v>
      </c>
      <c r="C94" s="85"/>
      <c r="D94" s="86"/>
      <c r="E94" s="87"/>
      <c r="F94" s="41"/>
    </row>
    <row r="95" spans="1:6" ht="12" hidden="1" customHeight="1" x14ac:dyDescent="0.25">
      <c r="A95" s="83"/>
      <c r="B95" s="84" t="s">
        <v>90</v>
      </c>
      <c r="C95" s="85"/>
      <c r="D95" s="86"/>
      <c r="E95" s="87"/>
      <c r="F95" s="41"/>
    </row>
    <row r="96" spans="1:6" ht="12" hidden="1" customHeight="1" x14ac:dyDescent="0.25">
      <c r="A96" s="83"/>
      <c r="B96" s="84" t="s">
        <v>121</v>
      </c>
      <c r="C96" s="85"/>
      <c r="D96" s="86"/>
      <c r="E96" s="87"/>
      <c r="F96" s="41"/>
    </row>
    <row r="97" spans="1:6" ht="12" hidden="1" customHeight="1" x14ac:dyDescent="0.25">
      <c r="A97" s="83"/>
      <c r="B97" s="84" t="s">
        <v>122</v>
      </c>
      <c r="C97" s="85"/>
      <c r="D97" s="86"/>
      <c r="E97" s="87"/>
      <c r="F97" s="41"/>
    </row>
    <row r="98" spans="1:6" ht="12" hidden="1" customHeight="1" x14ac:dyDescent="0.25">
      <c r="A98" s="83"/>
      <c r="B98" s="84" t="s">
        <v>124</v>
      </c>
      <c r="C98" s="85"/>
      <c r="D98" s="86"/>
      <c r="E98" s="87"/>
      <c r="F98" s="41"/>
    </row>
    <row r="99" spans="1:6" ht="12" hidden="1" customHeight="1" x14ac:dyDescent="0.25">
      <c r="A99" s="83"/>
      <c r="B99" s="84" t="s">
        <v>89</v>
      </c>
      <c r="C99" s="85"/>
      <c r="D99" s="86"/>
      <c r="E99" s="87"/>
      <c r="F99" s="41"/>
    </row>
    <row r="100" spans="1:6" ht="12" hidden="1" customHeight="1" x14ac:dyDescent="0.25">
      <c r="A100" s="83"/>
      <c r="B100" s="84" t="s">
        <v>123</v>
      </c>
      <c r="C100" s="85"/>
      <c r="D100" s="86"/>
      <c r="E100" s="87"/>
      <c r="F100" s="41"/>
    </row>
    <row r="101" spans="1:6" ht="12" hidden="1" customHeight="1" x14ac:dyDescent="0.25">
      <c r="A101" s="83"/>
      <c r="B101" s="84" t="s">
        <v>14</v>
      </c>
      <c r="C101" s="85"/>
      <c r="D101" s="86"/>
      <c r="E101" s="87"/>
      <c r="F101" s="41"/>
    </row>
    <row r="102" spans="1:6" ht="12" hidden="1" customHeight="1" x14ac:dyDescent="0.25">
      <c r="A102" s="83"/>
      <c r="B102" s="84" t="s">
        <v>125</v>
      </c>
      <c r="C102" s="85"/>
      <c r="D102" s="86"/>
      <c r="E102" s="87"/>
      <c r="F102" s="41"/>
    </row>
    <row r="103" spans="1:6" ht="12" hidden="1" customHeight="1" x14ac:dyDescent="0.25">
      <c r="A103" s="83"/>
      <c r="B103" s="84" t="s">
        <v>126</v>
      </c>
      <c r="C103" s="85"/>
      <c r="D103" s="86"/>
      <c r="E103" s="87"/>
      <c r="F103" s="41"/>
    </row>
    <row r="104" spans="1:6" ht="12" hidden="1" customHeight="1" x14ac:dyDescent="0.25">
      <c r="A104" s="83"/>
      <c r="B104" s="84" t="s">
        <v>127</v>
      </c>
      <c r="C104" s="85"/>
      <c r="D104" s="86"/>
      <c r="E104" s="87"/>
      <c r="F104" s="41"/>
    </row>
    <row r="105" spans="1:6" ht="12" hidden="1" customHeight="1" x14ac:dyDescent="0.25">
      <c r="A105" s="83"/>
      <c r="B105" s="84" t="s">
        <v>135</v>
      </c>
      <c r="C105" s="85"/>
      <c r="D105" s="86"/>
      <c r="E105" s="87"/>
      <c r="F105" s="41"/>
    </row>
    <row r="106" spans="1:6" ht="12" customHeight="1" x14ac:dyDescent="0.25">
      <c r="A106" s="83"/>
      <c r="B106" s="84" t="s">
        <v>29</v>
      </c>
      <c r="C106" s="85" t="s">
        <v>13</v>
      </c>
      <c r="D106" s="86">
        <v>8</v>
      </c>
      <c r="E106" s="87"/>
      <c r="F106" s="41"/>
    </row>
    <row r="107" spans="1:6" ht="12" customHeight="1" x14ac:dyDescent="0.25">
      <c r="A107" s="83"/>
      <c r="B107" s="84" t="s">
        <v>128</v>
      </c>
      <c r="C107" s="85" t="s">
        <v>13</v>
      </c>
      <c r="D107" s="86">
        <v>1</v>
      </c>
      <c r="E107" s="87"/>
      <c r="F107" s="41"/>
    </row>
    <row r="108" spans="1:6" ht="12" hidden="1" customHeight="1" x14ac:dyDescent="0.25">
      <c r="A108" s="83"/>
      <c r="B108" s="84" t="s">
        <v>133</v>
      </c>
      <c r="C108" s="85"/>
      <c r="D108" s="86"/>
      <c r="E108" s="87"/>
      <c r="F108" s="41"/>
    </row>
    <row r="109" spans="1:6" ht="12" hidden="1" customHeight="1" x14ac:dyDescent="0.25">
      <c r="A109" s="83"/>
      <c r="B109" s="84" t="s">
        <v>132</v>
      </c>
      <c r="C109" s="85"/>
      <c r="D109" s="86"/>
      <c r="E109" s="87"/>
      <c r="F109" s="41"/>
    </row>
    <row r="110" spans="1:6" ht="12" hidden="1" customHeight="1" x14ac:dyDescent="0.25">
      <c r="A110" s="83"/>
      <c r="B110" s="84" t="s">
        <v>129</v>
      </c>
      <c r="C110" s="85"/>
      <c r="D110" s="86"/>
      <c r="E110" s="87"/>
      <c r="F110" s="41"/>
    </row>
    <row r="111" spans="1:6" ht="12" hidden="1" customHeight="1" x14ac:dyDescent="0.25">
      <c r="A111" s="83"/>
      <c r="B111" s="84" t="s">
        <v>136</v>
      </c>
      <c r="C111" s="85"/>
      <c r="D111" s="86"/>
      <c r="E111" s="87"/>
      <c r="F111" s="41"/>
    </row>
    <row r="112" spans="1:6" ht="12" customHeight="1" x14ac:dyDescent="0.25">
      <c r="A112" s="83"/>
      <c r="B112" s="84" t="s">
        <v>131</v>
      </c>
      <c r="C112" s="85" t="s">
        <v>13</v>
      </c>
      <c r="D112" s="86">
        <v>8</v>
      </c>
      <c r="E112" s="87"/>
      <c r="F112" s="41"/>
    </row>
    <row r="113" spans="1:6" ht="15" x14ac:dyDescent="0.25">
      <c r="A113" s="83"/>
      <c r="B113" s="84" t="s">
        <v>130</v>
      </c>
      <c r="C113" s="85" t="s">
        <v>13</v>
      </c>
      <c r="D113" s="86">
        <v>1</v>
      </c>
      <c r="E113" s="87"/>
      <c r="F113" s="41"/>
    </row>
    <row r="114" spans="1:6" ht="10.9" hidden="1" customHeight="1" x14ac:dyDescent="0.25">
      <c r="A114" s="83"/>
      <c r="B114" s="84" t="s">
        <v>17</v>
      </c>
      <c r="C114" s="85"/>
      <c r="D114" s="86"/>
      <c r="E114" s="87"/>
      <c r="F114" s="41"/>
    </row>
    <row r="115" spans="1:6" ht="15" hidden="1" x14ac:dyDescent="0.25">
      <c r="A115" s="83"/>
      <c r="B115" s="84" t="s">
        <v>152</v>
      </c>
      <c r="C115" s="85"/>
      <c r="D115" s="86"/>
      <c r="E115" s="87"/>
      <c r="F115" s="41"/>
    </row>
    <row r="116" spans="1:6" ht="15" hidden="1" x14ac:dyDescent="0.25">
      <c r="A116" s="83"/>
      <c r="B116" s="84" t="s">
        <v>158</v>
      </c>
      <c r="C116" s="85"/>
      <c r="D116" s="86"/>
      <c r="E116" s="87"/>
      <c r="F116" s="41"/>
    </row>
    <row r="117" spans="1:6" ht="15" hidden="1" x14ac:dyDescent="0.25">
      <c r="A117" s="83"/>
      <c r="B117" s="84" t="s">
        <v>134</v>
      </c>
      <c r="C117" s="85"/>
      <c r="D117" s="86"/>
      <c r="E117" s="87"/>
      <c r="F117" s="41"/>
    </row>
    <row r="118" spans="1:6" ht="22.5" hidden="1" x14ac:dyDescent="0.25">
      <c r="A118" s="83"/>
      <c r="B118" s="84" t="s">
        <v>28</v>
      </c>
      <c r="C118" s="85"/>
      <c r="D118" s="86"/>
      <c r="E118" s="87"/>
      <c r="F118" s="41"/>
    </row>
    <row r="119" spans="1:6" ht="15" hidden="1" x14ac:dyDescent="0.25">
      <c r="A119" s="83"/>
      <c r="B119" s="84" t="s">
        <v>155</v>
      </c>
      <c r="C119" s="85"/>
      <c r="D119" s="86"/>
      <c r="E119" s="87"/>
      <c r="F119" s="41"/>
    </row>
    <row r="120" spans="1:6" ht="15" hidden="1" x14ac:dyDescent="0.25">
      <c r="A120" s="83"/>
      <c r="B120" s="84" t="s">
        <v>156</v>
      </c>
      <c r="C120" s="85"/>
      <c r="D120" s="86"/>
      <c r="E120" s="87"/>
      <c r="F120" s="41"/>
    </row>
    <row r="121" spans="1:6" ht="15" hidden="1" x14ac:dyDescent="0.25">
      <c r="A121" s="83"/>
      <c r="B121" s="84" t="s">
        <v>137</v>
      </c>
      <c r="C121" s="85"/>
      <c r="D121" s="86"/>
      <c r="E121" s="87"/>
      <c r="F121" s="41"/>
    </row>
    <row r="122" spans="1:6" ht="15" hidden="1" x14ac:dyDescent="0.25">
      <c r="A122" s="83"/>
      <c r="B122" s="84" t="s">
        <v>138</v>
      </c>
      <c r="C122" s="85"/>
      <c r="D122" s="86"/>
      <c r="E122" s="87"/>
      <c r="F122" s="41"/>
    </row>
    <row r="123" spans="1:6" ht="15" hidden="1" x14ac:dyDescent="0.25">
      <c r="A123" s="83"/>
      <c r="B123" s="84" t="s">
        <v>139</v>
      </c>
      <c r="C123" s="85"/>
      <c r="D123" s="86"/>
      <c r="E123" s="87"/>
      <c r="F123" s="41"/>
    </row>
    <row r="124" spans="1:6" ht="15" hidden="1" x14ac:dyDescent="0.25">
      <c r="A124" s="83"/>
      <c r="B124" s="84" t="s">
        <v>140</v>
      </c>
      <c r="C124" s="85"/>
      <c r="D124" s="86"/>
      <c r="E124" s="87"/>
      <c r="F124" s="41"/>
    </row>
    <row r="125" spans="1:6" ht="15" hidden="1" x14ac:dyDescent="0.25">
      <c r="A125" s="83"/>
      <c r="B125" s="84" t="s">
        <v>141</v>
      </c>
      <c r="C125" s="85"/>
      <c r="D125" s="86"/>
      <c r="E125" s="88"/>
      <c r="F125" s="41"/>
    </row>
    <row r="126" spans="1:6" ht="15" x14ac:dyDescent="0.25">
      <c r="A126" s="83"/>
      <c r="B126" s="84" t="s">
        <v>142</v>
      </c>
      <c r="C126" s="85" t="s">
        <v>13</v>
      </c>
      <c r="D126" s="86">
        <v>9</v>
      </c>
      <c r="E126" s="87"/>
      <c r="F126" s="41"/>
    </row>
    <row r="127" spans="1:6" ht="17.25" customHeight="1" x14ac:dyDescent="0.25">
      <c r="A127" s="83"/>
      <c r="B127" s="89" t="s">
        <v>20</v>
      </c>
      <c r="C127" s="85" t="s">
        <v>13</v>
      </c>
      <c r="D127" s="86">
        <v>9</v>
      </c>
      <c r="E127" s="87"/>
      <c r="F127" s="41"/>
    </row>
    <row r="128" spans="1:6" ht="22.5" hidden="1" x14ac:dyDescent="0.25">
      <c r="A128" s="83"/>
      <c r="B128" s="84" t="s">
        <v>143</v>
      </c>
      <c r="C128" s="85"/>
      <c r="D128" s="86"/>
      <c r="E128" s="87"/>
      <c r="F128" s="41"/>
    </row>
    <row r="129" spans="1:6" ht="22.5" x14ac:dyDescent="0.25">
      <c r="A129" s="83"/>
      <c r="B129" s="84" t="s">
        <v>144</v>
      </c>
      <c r="C129" s="85" t="s">
        <v>13</v>
      </c>
      <c r="D129" s="86">
        <v>4</v>
      </c>
      <c r="E129" s="88"/>
      <c r="F129" s="41"/>
    </row>
    <row r="130" spans="1:6" ht="22.5" hidden="1" x14ac:dyDescent="0.25">
      <c r="A130" s="83"/>
      <c r="B130" s="84" t="s">
        <v>145</v>
      </c>
      <c r="C130" s="85"/>
      <c r="D130" s="86"/>
      <c r="E130" s="87"/>
      <c r="F130" s="41"/>
    </row>
    <row r="131" spans="1:6" ht="22.5" hidden="1" x14ac:dyDescent="0.25">
      <c r="A131" s="83"/>
      <c r="B131" s="84" t="s">
        <v>146</v>
      </c>
      <c r="C131" s="85"/>
      <c r="D131" s="86"/>
      <c r="E131" s="87"/>
      <c r="F131" s="41"/>
    </row>
    <row r="132" spans="1:6" ht="22.5" hidden="1" x14ac:dyDescent="0.25">
      <c r="A132" s="83"/>
      <c r="B132" s="84" t="s">
        <v>147</v>
      </c>
      <c r="C132" s="85"/>
      <c r="D132" s="86"/>
      <c r="E132" s="87"/>
      <c r="F132" s="41"/>
    </row>
    <row r="133" spans="1:6" ht="22.5" hidden="1" x14ac:dyDescent="0.25">
      <c r="A133" s="83"/>
      <c r="B133" s="84" t="s">
        <v>148</v>
      </c>
      <c r="C133" s="85"/>
      <c r="D133" s="86"/>
      <c r="E133" s="87"/>
      <c r="F133" s="41"/>
    </row>
    <row r="134" spans="1:6" ht="15" x14ac:dyDescent="0.25">
      <c r="A134" s="83"/>
      <c r="B134" s="89" t="s">
        <v>21</v>
      </c>
      <c r="C134" s="85" t="s">
        <v>13</v>
      </c>
      <c r="D134" s="86">
        <v>1</v>
      </c>
      <c r="E134" s="87"/>
      <c r="F134" s="41"/>
    </row>
    <row r="135" spans="1:6" ht="15" hidden="1" x14ac:dyDescent="0.25">
      <c r="A135" s="83"/>
      <c r="B135" s="84" t="s">
        <v>16</v>
      </c>
      <c r="C135" s="85"/>
      <c r="D135" s="86"/>
      <c r="E135" s="87"/>
      <c r="F135" s="41"/>
    </row>
    <row r="136" spans="1:6" ht="15" x14ac:dyDescent="0.25">
      <c r="A136" s="83"/>
      <c r="B136" s="84" t="s">
        <v>15</v>
      </c>
      <c r="C136" s="85" t="s">
        <v>13</v>
      </c>
      <c r="D136" s="86">
        <v>1</v>
      </c>
      <c r="E136" s="87"/>
      <c r="F136" s="41"/>
    </row>
    <row r="137" spans="1:6" ht="15" hidden="1" x14ac:dyDescent="0.25">
      <c r="A137" s="83"/>
      <c r="B137" s="84" t="s">
        <v>157</v>
      </c>
      <c r="C137" s="85"/>
      <c r="D137" s="86"/>
      <c r="E137" s="87"/>
      <c r="F137" s="41"/>
    </row>
    <row r="138" spans="1:6" ht="15" hidden="1" x14ac:dyDescent="0.25">
      <c r="A138" s="83"/>
      <c r="B138" s="89"/>
      <c r="C138" s="85"/>
      <c r="D138" s="86"/>
      <c r="E138" s="87"/>
      <c r="F138" s="41"/>
    </row>
    <row r="139" spans="1:6" ht="15" hidden="1" x14ac:dyDescent="0.25">
      <c r="A139" s="83"/>
      <c r="B139" s="89" t="s">
        <v>18</v>
      </c>
      <c r="C139" s="85"/>
      <c r="D139" s="86"/>
      <c r="E139" s="87"/>
      <c r="F139" s="41"/>
    </row>
    <row r="140" spans="1:6" ht="15" hidden="1" x14ac:dyDescent="0.25">
      <c r="A140" s="83"/>
      <c r="B140" s="84"/>
      <c r="C140" s="85"/>
      <c r="D140" s="86"/>
      <c r="E140" s="87"/>
      <c r="F140" s="41"/>
    </row>
    <row r="141" spans="1:6" ht="15" hidden="1" x14ac:dyDescent="0.25">
      <c r="A141" s="83"/>
      <c r="B141" s="84"/>
      <c r="C141" s="85"/>
      <c r="D141" s="86"/>
      <c r="E141" s="87"/>
      <c r="F141" s="41"/>
    </row>
    <row r="142" spans="1:6" ht="12" hidden="1" customHeight="1" x14ac:dyDescent="0.25">
      <c r="A142" s="83"/>
      <c r="B142" s="84" t="s">
        <v>15</v>
      </c>
      <c r="C142" s="85"/>
      <c r="D142" s="86"/>
      <c r="E142" s="87"/>
      <c r="F142" s="41"/>
    </row>
    <row r="143" spans="1:6" ht="15" hidden="1" x14ac:dyDescent="0.25">
      <c r="A143" s="83"/>
      <c r="B143" s="84"/>
      <c r="C143" s="85"/>
      <c r="D143" s="86"/>
      <c r="E143" s="87"/>
      <c r="F143" s="41"/>
    </row>
    <row r="144" spans="1:6" ht="15" hidden="1" x14ac:dyDescent="0.25">
      <c r="A144" s="83"/>
      <c r="B144" s="84" t="s">
        <v>159</v>
      </c>
      <c r="C144" s="85"/>
      <c r="D144" s="86"/>
      <c r="E144" s="87"/>
      <c r="F144" s="41"/>
    </row>
    <row r="145" spans="1:6" ht="15" hidden="1" x14ac:dyDescent="0.25">
      <c r="A145" s="83"/>
      <c r="B145" s="84" t="s">
        <v>154</v>
      </c>
      <c r="C145" s="85"/>
      <c r="D145" s="86"/>
      <c r="E145" s="87"/>
      <c r="F145" s="41"/>
    </row>
    <row r="146" spans="1:6" ht="24" hidden="1" customHeight="1" x14ac:dyDescent="0.25">
      <c r="A146" s="83"/>
      <c r="B146" s="89" t="s">
        <v>19</v>
      </c>
      <c r="C146" s="85"/>
      <c r="D146" s="86"/>
      <c r="E146" s="87"/>
      <c r="F146" s="41"/>
    </row>
    <row r="147" spans="1:6" ht="12" hidden="1" customHeight="1" x14ac:dyDescent="0.25">
      <c r="A147" s="83"/>
      <c r="B147" s="89" t="s">
        <v>24</v>
      </c>
      <c r="C147" s="85"/>
      <c r="D147" s="86"/>
      <c r="E147" s="87"/>
      <c r="F147" s="41"/>
    </row>
    <row r="148" spans="1:6" ht="28.9" customHeight="1" x14ac:dyDescent="0.25">
      <c r="A148" s="83"/>
      <c r="B148" s="89" t="s">
        <v>167</v>
      </c>
      <c r="C148" s="85" t="s">
        <v>13</v>
      </c>
      <c r="D148" s="86">
        <v>1</v>
      </c>
      <c r="E148" s="87"/>
      <c r="F148" s="41"/>
    </row>
    <row r="149" spans="1:6" ht="24" hidden="1" x14ac:dyDescent="0.2">
      <c r="A149" s="67"/>
      <c r="B149" s="68" t="s">
        <v>160</v>
      </c>
      <c r="C149" s="85"/>
      <c r="D149" s="70"/>
      <c r="E149" s="71">
        <v>1500</v>
      </c>
      <c r="F149" s="78">
        <f t="shared" ref="F149:F152" si="4">D149*E149</f>
        <v>0</v>
      </c>
    </row>
    <row r="150" spans="1:6" hidden="1" x14ac:dyDescent="0.2">
      <c r="A150" s="67"/>
      <c r="B150" s="68" t="s">
        <v>161</v>
      </c>
      <c r="C150" s="85"/>
      <c r="D150" s="70"/>
      <c r="E150" s="71">
        <v>250</v>
      </c>
      <c r="F150" s="78">
        <f t="shared" si="4"/>
        <v>0</v>
      </c>
    </row>
    <row r="151" spans="1:6" hidden="1" x14ac:dyDescent="0.2">
      <c r="A151" s="67"/>
      <c r="B151" s="68" t="s">
        <v>162</v>
      </c>
      <c r="C151" s="85"/>
      <c r="D151" s="70"/>
      <c r="E151" s="71">
        <v>350</v>
      </c>
      <c r="F151" s="78">
        <f t="shared" si="4"/>
        <v>0</v>
      </c>
    </row>
    <row r="152" spans="1:6" hidden="1" x14ac:dyDescent="0.2">
      <c r="A152" s="67"/>
      <c r="B152" s="68" t="s">
        <v>163</v>
      </c>
      <c r="C152" s="85"/>
      <c r="D152" s="70"/>
      <c r="E152" s="71">
        <v>150</v>
      </c>
      <c r="F152" s="78">
        <f t="shared" si="4"/>
        <v>0</v>
      </c>
    </row>
    <row r="153" spans="1:6" ht="15" hidden="1" x14ac:dyDescent="0.25">
      <c r="A153" s="67"/>
      <c r="B153" s="68"/>
      <c r="C153" s="95"/>
      <c r="D153" s="70"/>
      <c r="E153" s="71"/>
      <c r="F153" s="64"/>
    </row>
    <row r="154" spans="1:6" ht="15" x14ac:dyDescent="0.25">
      <c r="A154" s="2"/>
      <c r="B154" s="2"/>
      <c r="C154" s="96"/>
      <c r="D154" s="121" t="s">
        <v>172</v>
      </c>
      <c r="E154" s="126"/>
      <c r="F154" s="90">
        <f>SUM(F10:F148)</f>
        <v>0</v>
      </c>
    </row>
    <row r="155" spans="1:6" ht="15" x14ac:dyDescent="0.25">
      <c r="A155" s="2"/>
      <c r="B155" s="2"/>
      <c r="C155" s="2"/>
      <c r="D155" s="126" t="s">
        <v>173</v>
      </c>
      <c r="E155" s="126"/>
      <c r="F155" s="90">
        <f>F154*20%</f>
        <v>0</v>
      </c>
    </row>
    <row r="156" spans="1:6" ht="15" x14ac:dyDescent="0.25">
      <c r="A156" s="2"/>
      <c r="B156" s="2"/>
      <c r="C156" s="2"/>
      <c r="D156" s="126" t="s">
        <v>174</v>
      </c>
      <c r="E156" s="126"/>
      <c r="F156" s="90">
        <f>SUM(F154:F155)</f>
        <v>0</v>
      </c>
    </row>
    <row r="157" spans="1:6" ht="15" x14ac:dyDescent="0.25">
      <c r="A157" s="2"/>
      <c r="B157" s="2"/>
      <c r="C157" s="2"/>
      <c r="D157" s="2"/>
      <c r="E157" s="2"/>
      <c r="F157" s="2"/>
    </row>
    <row r="158" spans="1:6" ht="15" x14ac:dyDescent="0.25">
      <c r="A158" s="2"/>
      <c r="B158" s="2"/>
      <c r="C158" s="2"/>
      <c r="D158" s="2"/>
      <c r="E158" s="2"/>
      <c r="F158" s="2"/>
    </row>
  </sheetData>
  <mergeCells count="10">
    <mergeCell ref="D154:E154"/>
    <mergeCell ref="D155:E155"/>
    <mergeCell ref="D156:E156"/>
    <mergeCell ref="A2:F2"/>
    <mergeCell ref="A7:A8"/>
    <mergeCell ref="B7:B8"/>
    <mergeCell ref="C7:C8"/>
    <mergeCell ref="D7:D8"/>
    <mergeCell ref="E7:E8"/>
    <mergeCell ref="F7:F8"/>
  </mergeCells>
  <printOptions horizontalCentered="1" verticalCentered="1"/>
  <pageMargins left="0.11811023622047245" right="0.11811023622047245" top="0.74803149606299213" bottom="0.74803149606299213" header="0.31496062992125984" footer="0.31496062992125984"/>
  <pageSetup paperSize="9" scale="85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158"/>
  <sheetViews>
    <sheetView view="pageBreakPreview" topLeftCell="A27" zoomScaleNormal="100" zoomScaleSheetLayoutView="100" workbookViewId="0">
      <selection activeCell="K33" sqref="K33"/>
    </sheetView>
  </sheetViews>
  <sheetFormatPr defaultColWidth="8.7109375" defaultRowHeight="12" x14ac:dyDescent="0.2"/>
  <cols>
    <col min="1" max="1" width="6.7109375" style="1" customWidth="1"/>
    <col min="2" max="2" width="41.5703125" style="1" customWidth="1"/>
    <col min="3" max="3" width="7.7109375" style="1" customWidth="1"/>
    <col min="4" max="4" width="9.7109375" style="1" customWidth="1"/>
    <col min="5" max="5" width="9.28515625" style="1" customWidth="1"/>
    <col min="6" max="6" width="12.42578125" style="1" customWidth="1"/>
    <col min="7" max="16384" width="8.7109375" style="1"/>
  </cols>
  <sheetData>
    <row r="1" spans="1:6" ht="15" x14ac:dyDescent="0.25">
      <c r="A1" s="2"/>
      <c r="B1" s="2"/>
      <c r="C1" s="2"/>
      <c r="D1" s="2"/>
      <c r="E1" s="2"/>
      <c r="F1" s="2"/>
    </row>
    <row r="2" spans="1:6" ht="15" x14ac:dyDescent="0.25">
      <c r="A2" s="122" t="s">
        <v>73</v>
      </c>
      <c r="B2" s="122"/>
      <c r="C2" s="122"/>
      <c r="D2" s="122"/>
      <c r="E2" s="122"/>
      <c r="F2" s="122"/>
    </row>
    <row r="3" spans="1:6" ht="15" x14ac:dyDescent="0.25">
      <c r="A3" s="2"/>
      <c r="B3" s="2"/>
      <c r="C3" s="2"/>
      <c r="D3" s="2"/>
      <c r="E3" s="2"/>
      <c r="F3" s="2"/>
    </row>
    <row r="4" spans="1:6" ht="15" x14ac:dyDescent="0.25">
      <c r="A4" s="2" t="s">
        <v>0</v>
      </c>
      <c r="B4" s="2"/>
      <c r="C4" s="2"/>
      <c r="D4" s="2"/>
      <c r="E4" s="2"/>
      <c r="F4" s="2"/>
    </row>
    <row r="5" spans="1:6" ht="15" x14ac:dyDescent="0.25">
      <c r="A5" s="3" t="s">
        <v>177</v>
      </c>
      <c r="B5" s="2"/>
      <c r="C5" s="2"/>
      <c r="D5" s="2"/>
      <c r="E5" s="2"/>
      <c r="F5" s="2"/>
    </row>
    <row r="6" spans="1:6" ht="15" x14ac:dyDescent="0.25">
      <c r="A6" s="3"/>
      <c r="B6" s="2"/>
      <c r="C6" s="2"/>
      <c r="D6" s="2"/>
      <c r="E6" s="2"/>
      <c r="F6" s="2"/>
    </row>
    <row r="7" spans="1:6" ht="13.15" customHeight="1" x14ac:dyDescent="0.2">
      <c r="A7" s="123" t="s">
        <v>4</v>
      </c>
      <c r="B7" s="123" t="s">
        <v>8</v>
      </c>
      <c r="C7" s="123" t="s">
        <v>2</v>
      </c>
      <c r="D7" s="123" t="s">
        <v>1</v>
      </c>
      <c r="E7" s="124" t="s">
        <v>71</v>
      </c>
      <c r="F7" s="124" t="s">
        <v>72</v>
      </c>
    </row>
    <row r="8" spans="1:6" ht="25.5" customHeight="1" x14ac:dyDescent="0.2">
      <c r="A8" s="123"/>
      <c r="B8" s="123"/>
      <c r="C8" s="123"/>
      <c r="D8" s="123"/>
      <c r="E8" s="124"/>
      <c r="F8" s="124"/>
    </row>
    <row r="9" spans="1:6" ht="15" x14ac:dyDescent="0.25">
      <c r="A9" s="98" t="s">
        <v>30</v>
      </c>
      <c r="B9" s="5" t="s">
        <v>31</v>
      </c>
      <c r="C9" s="6"/>
      <c r="D9" s="6"/>
      <c r="E9" s="6"/>
      <c r="F9" s="6"/>
    </row>
    <row r="10" spans="1:6" ht="15" customHeight="1" x14ac:dyDescent="0.25">
      <c r="A10" s="7">
        <v>1</v>
      </c>
      <c r="B10" s="8" t="s">
        <v>5</v>
      </c>
      <c r="C10" s="9" t="s">
        <v>6</v>
      </c>
      <c r="D10" s="10">
        <v>1434</v>
      </c>
      <c r="E10" s="40"/>
      <c r="F10" s="41"/>
    </row>
    <row r="11" spans="1:6" ht="15" customHeight="1" x14ac:dyDescent="0.25">
      <c r="A11" s="7">
        <f>A10+1</f>
        <v>2</v>
      </c>
      <c r="B11" s="8" t="s">
        <v>36</v>
      </c>
      <c r="C11" s="9" t="s">
        <v>32</v>
      </c>
      <c r="D11" s="10">
        <v>1475</v>
      </c>
      <c r="E11" s="40"/>
      <c r="F11" s="41"/>
    </row>
    <row r="12" spans="1:6" ht="19.149999999999999" customHeight="1" x14ac:dyDescent="0.25">
      <c r="A12" s="7">
        <f t="shared" ref="A12:A16" si="0">A11+1</f>
        <v>3</v>
      </c>
      <c r="B12" s="8" t="s">
        <v>37</v>
      </c>
      <c r="C12" s="9" t="s">
        <v>7</v>
      </c>
      <c r="D12" s="10">
        <f>D11*0.1*20%</f>
        <v>29.5</v>
      </c>
      <c r="E12" s="40"/>
      <c r="F12" s="41"/>
    </row>
    <row r="13" spans="1:6" ht="31.15" customHeight="1" x14ac:dyDescent="0.25">
      <c r="A13" s="7">
        <f t="shared" si="0"/>
        <v>4</v>
      </c>
      <c r="B13" s="11" t="s">
        <v>38</v>
      </c>
      <c r="C13" s="9" t="s">
        <v>7</v>
      </c>
      <c r="D13" s="10">
        <f>D11*0.1</f>
        <v>147.5</v>
      </c>
      <c r="E13" s="40"/>
      <c r="F13" s="41"/>
    </row>
    <row r="14" spans="1:6" ht="15" x14ac:dyDescent="0.25">
      <c r="A14" s="7">
        <f t="shared" si="0"/>
        <v>5</v>
      </c>
      <c r="B14" s="11" t="s">
        <v>39</v>
      </c>
      <c r="C14" s="9" t="s">
        <v>7</v>
      </c>
      <c r="D14" s="10">
        <f>D13</f>
        <v>147.5</v>
      </c>
      <c r="E14" s="40"/>
      <c r="F14" s="41"/>
    </row>
    <row r="15" spans="1:6" ht="30" x14ac:dyDescent="0.25">
      <c r="A15" s="7">
        <f t="shared" si="0"/>
        <v>6</v>
      </c>
      <c r="B15" s="11" t="s">
        <v>74</v>
      </c>
      <c r="C15" s="9" t="s">
        <v>7</v>
      </c>
      <c r="D15" s="10">
        <f>D13</f>
        <v>147.5</v>
      </c>
      <c r="E15" s="40"/>
      <c r="F15" s="41"/>
    </row>
    <row r="16" spans="1:6" ht="22.15" customHeight="1" x14ac:dyDescent="0.25">
      <c r="A16" s="7">
        <f t="shared" si="0"/>
        <v>7</v>
      </c>
      <c r="B16" s="39" t="s">
        <v>40</v>
      </c>
      <c r="C16" s="9" t="s">
        <v>7</v>
      </c>
      <c r="D16" s="10">
        <f>D13</f>
        <v>147.5</v>
      </c>
      <c r="E16" s="40"/>
      <c r="F16" s="41"/>
    </row>
    <row r="17" spans="1:6" ht="15" x14ac:dyDescent="0.25">
      <c r="A17" s="98" t="s">
        <v>34</v>
      </c>
      <c r="B17" s="5" t="s">
        <v>33</v>
      </c>
      <c r="C17" s="12"/>
      <c r="D17" s="13"/>
      <c r="E17" s="40"/>
      <c r="F17" s="41"/>
    </row>
    <row r="18" spans="1:6" ht="30.6" customHeight="1" x14ac:dyDescent="0.25">
      <c r="A18" s="20"/>
      <c r="B18" s="21" t="s">
        <v>35</v>
      </c>
      <c r="C18" s="22" t="s">
        <v>7</v>
      </c>
      <c r="D18" s="23">
        <v>1930.24</v>
      </c>
      <c r="E18" s="42"/>
      <c r="F18" s="41"/>
    </row>
    <row r="19" spans="1:6" ht="45" x14ac:dyDescent="0.25">
      <c r="A19" s="14">
        <v>1</v>
      </c>
      <c r="B19" s="15" t="s">
        <v>41</v>
      </c>
      <c r="C19" s="16" t="s">
        <v>7</v>
      </c>
      <c r="D19" s="46">
        <f>D18*85%</f>
        <v>1640.704</v>
      </c>
      <c r="E19" s="40"/>
      <c r="F19" s="41"/>
    </row>
    <row r="20" spans="1:6" ht="30" x14ac:dyDescent="0.25">
      <c r="A20" s="14">
        <f>A19+1</f>
        <v>2</v>
      </c>
      <c r="B20" s="15" t="s">
        <v>42</v>
      </c>
      <c r="C20" s="16" t="s">
        <v>7</v>
      </c>
      <c r="D20" s="50">
        <f>D18*15%</f>
        <v>289.536</v>
      </c>
      <c r="E20" s="40"/>
      <c r="F20" s="41"/>
    </row>
    <row r="21" spans="1:6" ht="45" x14ac:dyDescent="0.25">
      <c r="A21" s="14">
        <f t="shared" ref="A21:A45" si="1">A20+1</f>
        <v>3</v>
      </c>
      <c r="B21" s="15" t="s">
        <v>9</v>
      </c>
      <c r="C21" s="16" t="s">
        <v>7</v>
      </c>
      <c r="D21" s="50">
        <f>D20</f>
        <v>289.536</v>
      </c>
      <c r="E21" s="40"/>
      <c r="F21" s="41"/>
    </row>
    <row r="22" spans="1:6" ht="45" x14ac:dyDescent="0.25">
      <c r="A22" s="14">
        <f t="shared" si="1"/>
        <v>4</v>
      </c>
      <c r="B22" s="17" t="s">
        <v>10</v>
      </c>
      <c r="C22" s="16" t="s">
        <v>7</v>
      </c>
      <c r="D22" s="50">
        <f>D19+D20</f>
        <v>1930.24</v>
      </c>
      <c r="E22" s="40"/>
      <c r="F22" s="41"/>
    </row>
    <row r="23" spans="1:6" ht="30" x14ac:dyDescent="0.25">
      <c r="A23" s="14">
        <f t="shared" si="1"/>
        <v>5</v>
      </c>
      <c r="B23" s="15" t="s">
        <v>75</v>
      </c>
      <c r="C23" s="16" t="s">
        <v>7</v>
      </c>
      <c r="D23" s="50">
        <f>D22</f>
        <v>1930.24</v>
      </c>
      <c r="E23" s="40"/>
      <c r="F23" s="41"/>
    </row>
    <row r="24" spans="1:6" ht="45" x14ac:dyDescent="0.25">
      <c r="A24" s="14">
        <f t="shared" si="1"/>
        <v>6</v>
      </c>
      <c r="B24" s="21" t="s">
        <v>171</v>
      </c>
      <c r="C24" s="22" t="s">
        <v>32</v>
      </c>
      <c r="D24" s="80">
        <v>3212.8</v>
      </c>
      <c r="E24" s="42"/>
      <c r="F24" s="41"/>
    </row>
    <row r="25" spans="1:6" ht="30" x14ac:dyDescent="0.25">
      <c r="A25" s="14">
        <f t="shared" si="1"/>
        <v>7</v>
      </c>
      <c r="B25" s="18" t="s">
        <v>43</v>
      </c>
      <c r="C25" s="19" t="s">
        <v>7</v>
      </c>
      <c r="D25" s="51">
        <v>482.56</v>
      </c>
      <c r="E25" s="40"/>
      <c r="F25" s="41"/>
    </row>
    <row r="26" spans="1:6" ht="48.75" customHeight="1" x14ac:dyDescent="0.25">
      <c r="A26" s="14">
        <f t="shared" si="1"/>
        <v>8</v>
      </c>
      <c r="B26" s="18" t="s">
        <v>44</v>
      </c>
      <c r="C26" s="19" t="s">
        <v>7</v>
      </c>
      <c r="D26" s="51">
        <f>D25*50%</f>
        <v>241.28</v>
      </c>
      <c r="E26" s="40"/>
      <c r="F26" s="41"/>
    </row>
    <row r="27" spans="1:6" ht="15" x14ac:dyDescent="0.25">
      <c r="A27" s="14">
        <f t="shared" si="1"/>
        <v>9</v>
      </c>
      <c r="B27" s="18" t="s">
        <v>45</v>
      </c>
      <c r="C27" s="19" t="s">
        <v>7</v>
      </c>
      <c r="D27" s="47">
        <f>D25</f>
        <v>482.56</v>
      </c>
      <c r="E27" s="40"/>
      <c r="F27" s="41"/>
    </row>
    <row r="28" spans="1:6" ht="30" x14ac:dyDescent="0.25">
      <c r="A28" s="14">
        <f t="shared" si="1"/>
        <v>10</v>
      </c>
      <c r="B28" s="18" t="s">
        <v>46</v>
      </c>
      <c r="C28" s="19" t="s">
        <v>7</v>
      </c>
      <c r="D28" s="47">
        <f>D25*80%</f>
        <v>386.048</v>
      </c>
      <c r="E28" s="40"/>
      <c r="F28" s="41"/>
    </row>
    <row r="29" spans="1:6" ht="45" x14ac:dyDescent="0.25">
      <c r="A29" s="14">
        <f t="shared" si="1"/>
        <v>11</v>
      </c>
      <c r="B29" s="18" t="s">
        <v>47</v>
      </c>
      <c r="C29" s="19" t="s">
        <v>7</v>
      </c>
      <c r="D29" s="47">
        <f>D25</f>
        <v>482.56</v>
      </c>
      <c r="E29" s="40"/>
      <c r="F29" s="41"/>
    </row>
    <row r="30" spans="1:6" ht="30" x14ac:dyDescent="0.25">
      <c r="A30" s="14">
        <f t="shared" si="1"/>
        <v>12</v>
      </c>
      <c r="B30" s="53" t="s">
        <v>80</v>
      </c>
      <c r="C30" s="54" t="s">
        <v>6</v>
      </c>
      <c r="D30" s="55"/>
      <c r="E30" s="40"/>
      <c r="F30" s="41"/>
    </row>
    <row r="31" spans="1:6" ht="30" x14ac:dyDescent="0.25">
      <c r="A31" s="14">
        <f t="shared" si="1"/>
        <v>13</v>
      </c>
      <c r="B31" s="53" t="s">
        <v>81</v>
      </c>
      <c r="C31" s="54" t="s">
        <v>6</v>
      </c>
      <c r="D31" s="55">
        <v>28</v>
      </c>
      <c r="E31" s="40"/>
      <c r="F31" s="41"/>
    </row>
    <row r="32" spans="1:6" ht="30" x14ac:dyDescent="0.25">
      <c r="A32" s="14">
        <f t="shared" si="1"/>
        <v>14</v>
      </c>
      <c r="B32" s="53" t="s">
        <v>82</v>
      </c>
      <c r="C32" s="54" t="s">
        <v>6</v>
      </c>
      <c r="D32" s="55"/>
      <c r="E32" s="40"/>
      <c r="F32" s="41"/>
    </row>
    <row r="33" spans="1:8" ht="30" x14ac:dyDescent="0.25">
      <c r="A33" s="14">
        <f t="shared" si="1"/>
        <v>15</v>
      </c>
      <c r="B33" s="53" t="s">
        <v>83</v>
      </c>
      <c r="C33" s="54"/>
      <c r="D33" s="55">
        <v>382</v>
      </c>
      <c r="E33" s="40"/>
      <c r="F33" s="41"/>
    </row>
    <row r="34" spans="1:8" ht="30" x14ac:dyDescent="0.25">
      <c r="A34" s="14">
        <f t="shared" si="1"/>
        <v>16</v>
      </c>
      <c r="B34" s="107" t="s">
        <v>48</v>
      </c>
      <c r="C34" s="118" t="s">
        <v>6</v>
      </c>
      <c r="D34" s="119">
        <v>190</v>
      </c>
      <c r="E34" s="40"/>
      <c r="F34" s="41"/>
    </row>
    <row r="35" spans="1:8" ht="30" x14ac:dyDescent="0.25">
      <c r="A35" s="14">
        <f t="shared" si="1"/>
        <v>17</v>
      </c>
      <c r="B35" s="53" t="s">
        <v>49</v>
      </c>
      <c r="C35" s="54" t="s">
        <v>6</v>
      </c>
      <c r="D35" s="55">
        <v>434</v>
      </c>
      <c r="E35" s="40"/>
      <c r="F35" s="41"/>
    </row>
    <row r="36" spans="1:8" ht="30" x14ac:dyDescent="0.25">
      <c r="A36" s="14">
        <f t="shared" si="1"/>
        <v>18</v>
      </c>
      <c r="B36" s="53" t="s">
        <v>151</v>
      </c>
      <c r="C36" s="54" t="s">
        <v>6</v>
      </c>
      <c r="D36" s="55">
        <v>170</v>
      </c>
      <c r="E36" s="40"/>
      <c r="F36" s="41"/>
    </row>
    <row r="37" spans="1:8" ht="30" x14ac:dyDescent="0.25">
      <c r="A37" s="14">
        <f t="shared" si="1"/>
        <v>19</v>
      </c>
      <c r="B37" s="21" t="s">
        <v>50</v>
      </c>
      <c r="C37" s="22" t="s">
        <v>6</v>
      </c>
      <c r="D37" s="45">
        <v>1204</v>
      </c>
      <c r="E37" s="40"/>
      <c r="F37" s="41"/>
    </row>
    <row r="38" spans="1:8" ht="15" x14ac:dyDescent="0.25">
      <c r="A38" s="14">
        <f t="shared" si="1"/>
        <v>20</v>
      </c>
      <c r="B38" s="21" t="s">
        <v>51</v>
      </c>
      <c r="C38" s="22" t="s">
        <v>6</v>
      </c>
      <c r="D38" s="45">
        <f>D37</f>
        <v>1204</v>
      </c>
      <c r="E38" s="40"/>
      <c r="F38" s="41"/>
    </row>
    <row r="39" spans="1:8" ht="15" x14ac:dyDescent="0.25">
      <c r="A39" s="14">
        <f t="shared" si="1"/>
        <v>21</v>
      </c>
      <c r="B39" s="21" t="s">
        <v>52</v>
      </c>
      <c r="C39" s="22" t="s">
        <v>6</v>
      </c>
      <c r="D39" s="45">
        <f>D37</f>
        <v>1204</v>
      </c>
      <c r="E39" s="40"/>
      <c r="F39" s="41"/>
    </row>
    <row r="40" spans="1:8" ht="45" x14ac:dyDescent="0.25">
      <c r="A40" s="14">
        <f t="shared" si="1"/>
        <v>22</v>
      </c>
      <c r="B40" s="24" t="s">
        <v>53</v>
      </c>
      <c r="C40" s="25" t="s">
        <v>7</v>
      </c>
      <c r="D40" s="48">
        <f>D18-D25</f>
        <v>1447.68</v>
      </c>
      <c r="E40" s="40"/>
      <c r="F40" s="41"/>
      <c r="H40" s="66"/>
    </row>
    <row r="41" spans="1:8" ht="15" x14ac:dyDescent="0.25">
      <c r="A41" s="14">
        <f t="shared" si="1"/>
        <v>23</v>
      </c>
      <c r="B41" s="24" t="s">
        <v>54</v>
      </c>
      <c r="C41" s="25" t="s">
        <v>7</v>
      </c>
      <c r="D41" s="48">
        <f>D40*30%</f>
        <v>434.30400000000003</v>
      </c>
      <c r="E41" s="40"/>
      <c r="F41" s="41"/>
    </row>
    <row r="42" spans="1:8" ht="30" x14ac:dyDescent="0.25">
      <c r="A42" s="14">
        <f t="shared" si="1"/>
        <v>24</v>
      </c>
      <c r="B42" s="24" t="s">
        <v>58</v>
      </c>
      <c r="C42" s="25" t="s">
        <v>7</v>
      </c>
      <c r="D42" s="48">
        <f>D40*70%</f>
        <v>1013.376</v>
      </c>
      <c r="E42" s="40"/>
      <c r="F42" s="41"/>
    </row>
    <row r="43" spans="1:8" ht="30" x14ac:dyDescent="0.25">
      <c r="A43" s="14">
        <f t="shared" si="1"/>
        <v>25</v>
      </c>
      <c r="B43" s="24" t="s">
        <v>55</v>
      </c>
      <c r="C43" s="25" t="s">
        <v>7</v>
      </c>
      <c r="D43" s="48">
        <f>D40</f>
        <v>1447.68</v>
      </c>
      <c r="E43" s="40"/>
      <c r="F43" s="41"/>
    </row>
    <row r="44" spans="1:8" ht="45" x14ac:dyDescent="0.25">
      <c r="A44" s="14">
        <f t="shared" si="1"/>
        <v>26</v>
      </c>
      <c r="B44" s="24" t="s">
        <v>56</v>
      </c>
      <c r="C44" s="25" t="s">
        <v>7</v>
      </c>
      <c r="D44" s="48">
        <f>D40</f>
        <v>1447.68</v>
      </c>
      <c r="E44" s="40"/>
      <c r="F44" s="41"/>
    </row>
    <row r="45" spans="1:8" ht="45" x14ac:dyDescent="0.25">
      <c r="A45" s="14">
        <f t="shared" si="1"/>
        <v>27</v>
      </c>
      <c r="B45" s="27" t="s">
        <v>57</v>
      </c>
      <c r="C45" s="28" t="s">
        <v>6</v>
      </c>
      <c r="D45" s="44">
        <f>D37*2+3</f>
        <v>2411</v>
      </c>
      <c r="E45" s="40"/>
      <c r="F45" s="41"/>
    </row>
    <row r="46" spans="1:8" ht="15" x14ac:dyDescent="0.25">
      <c r="A46" s="98" t="s">
        <v>59</v>
      </c>
      <c r="B46" s="5" t="s">
        <v>62</v>
      </c>
      <c r="C46" s="97"/>
      <c r="D46" s="30"/>
      <c r="E46" s="43"/>
      <c r="F46" s="41"/>
    </row>
    <row r="47" spans="1:8" ht="30" x14ac:dyDescent="0.25">
      <c r="A47" s="26">
        <v>1</v>
      </c>
      <c r="B47" s="27" t="s">
        <v>150</v>
      </c>
      <c r="C47" s="28" t="s">
        <v>13</v>
      </c>
      <c r="D47" s="44">
        <v>9</v>
      </c>
      <c r="E47" s="40"/>
      <c r="F47" s="41"/>
    </row>
    <row r="48" spans="1:8" ht="60" x14ac:dyDescent="0.25">
      <c r="A48" s="26">
        <f>A47+1</f>
        <v>2</v>
      </c>
      <c r="B48" s="27" t="s">
        <v>178</v>
      </c>
      <c r="C48" s="28" t="s">
        <v>13</v>
      </c>
      <c r="D48" s="49">
        <v>1</v>
      </c>
      <c r="E48" s="40"/>
      <c r="F48" s="41"/>
    </row>
    <row r="49" spans="1:9" ht="30" x14ac:dyDescent="0.25">
      <c r="A49" s="26">
        <f t="shared" ref="A49:A50" si="2">A48+1</f>
        <v>3</v>
      </c>
      <c r="B49" s="27" t="s">
        <v>26</v>
      </c>
      <c r="C49" s="28" t="s">
        <v>13</v>
      </c>
      <c r="D49" s="49">
        <v>1</v>
      </c>
      <c r="E49" s="40"/>
      <c r="F49" s="41"/>
    </row>
    <row r="50" spans="1:9" ht="15" x14ac:dyDescent="0.25">
      <c r="A50" s="26">
        <f t="shared" si="2"/>
        <v>4</v>
      </c>
      <c r="B50" s="6" t="s">
        <v>25</v>
      </c>
      <c r="C50" s="28" t="s">
        <v>13</v>
      </c>
      <c r="D50" s="38">
        <v>35</v>
      </c>
      <c r="E50" s="40"/>
      <c r="F50" s="41"/>
    </row>
    <row r="51" spans="1:9" ht="15" x14ac:dyDescent="0.25">
      <c r="A51" s="98" t="s">
        <v>61</v>
      </c>
      <c r="B51" s="5" t="s">
        <v>65</v>
      </c>
      <c r="C51" s="26"/>
      <c r="D51" s="38"/>
      <c r="E51" s="40"/>
      <c r="F51" s="41"/>
    </row>
    <row r="52" spans="1:9" ht="45" x14ac:dyDescent="0.25">
      <c r="A52" s="7">
        <v>1</v>
      </c>
      <c r="B52" s="11" t="s">
        <v>66</v>
      </c>
      <c r="C52" s="7" t="s">
        <v>7</v>
      </c>
      <c r="D52" s="63">
        <f>D11*0.2</f>
        <v>295</v>
      </c>
      <c r="E52" s="39"/>
      <c r="F52" s="41"/>
    </row>
    <row r="53" spans="1:9" ht="45" x14ac:dyDescent="0.25">
      <c r="A53" s="7">
        <f>A52+1</f>
        <v>2</v>
      </c>
      <c r="B53" s="11" t="s">
        <v>67</v>
      </c>
      <c r="C53" s="7" t="s">
        <v>70</v>
      </c>
      <c r="D53" s="63"/>
      <c r="E53" s="39"/>
      <c r="F53" s="41"/>
    </row>
    <row r="54" spans="1:9" ht="30" x14ac:dyDescent="0.25">
      <c r="A54" s="7">
        <f t="shared" ref="A54:A55" si="3">A53+1</f>
        <v>3</v>
      </c>
      <c r="B54" s="11" t="s">
        <v>68</v>
      </c>
      <c r="C54" s="7" t="s">
        <v>32</v>
      </c>
      <c r="D54" s="63">
        <f>D11</f>
        <v>1475</v>
      </c>
      <c r="E54" s="39"/>
      <c r="F54" s="41"/>
    </row>
    <row r="55" spans="1:9" ht="30" x14ac:dyDescent="0.25">
      <c r="A55" s="7">
        <f t="shared" si="3"/>
        <v>4</v>
      </c>
      <c r="B55" s="11" t="s">
        <v>69</v>
      </c>
      <c r="C55" s="7" t="s">
        <v>32</v>
      </c>
      <c r="D55" s="63">
        <f>D54</f>
        <v>1475</v>
      </c>
      <c r="E55" s="39"/>
      <c r="F55" s="41"/>
    </row>
    <row r="56" spans="1:9" ht="15" x14ac:dyDescent="0.25">
      <c r="A56" s="98" t="s">
        <v>64</v>
      </c>
      <c r="B56" s="5" t="s">
        <v>60</v>
      </c>
      <c r="C56" s="97"/>
      <c r="D56" s="30"/>
      <c r="E56" s="43"/>
      <c r="F56" s="117"/>
    </row>
    <row r="57" spans="1:9" ht="12" hidden="1" customHeight="1" x14ac:dyDescent="0.25">
      <c r="A57" s="6"/>
      <c r="B57" s="31" t="s">
        <v>22</v>
      </c>
      <c r="C57" s="28" t="s">
        <v>13</v>
      </c>
      <c r="D57" s="13"/>
      <c r="E57" s="40"/>
      <c r="F57" s="41"/>
    </row>
    <row r="58" spans="1:9" ht="12" hidden="1" customHeight="1" x14ac:dyDescent="0.25">
      <c r="A58" s="6"/>
      <c r="B58" s="31" t="s">
        <v>11</v>
      </c>
      <c r="C58" s="28" t="s">
        <v>13</v>
      </c>
      <c r="D58" s="13"/>
      <c r="E58" s="40"/>
      <c r="F58" s="41"/>
    </row>
    <row r="59" spans="1:9" ht="12" hidden="1" customHeight="1" x14ac:dyDescent="0.25">
      <c r="A59" s="6"/>
      <c r="B59" s="56" t="s">
        <v>95</v>
      </c>
      <c r="C59" s="28"/>
      <c r="D59" s="13"/>
      <c r="E59" s="40"/>
      <c r="F59" s="41"/>
    </row>
    <row r="60" spans="1:9" ht="12" hidden="1" customHeight="1" x14ac:dyDescent="0.25">
      <c r="A60" s="6"/>
      <c r="B60" s="56" t="s">
        <v>96</v>
      </c>
      <c r="C60" s="28"/>
      <c r="D60" s="13"/>
      <c r="E60" s="40"/>
      <c r="F60" s="41"/>
    </row>
    <row r="61" spans="1:9" ht="12" hidden="1" customHeight="1" x14ac:dyDescent="0.25">
      <c r="A61" s="6"/>
      <c r="B61" s="56" t="s">
        <v>97</v>
      </c>
      <c r="C61" s="28"/>
      <c r="D61" s="13"/>
      <c r="E61" s="40"/>
      <c r="F61" s="41"/>
    </row>
    <row r="62" spans="1:9" ht="12" hidden="1" customHeight="1" x14ac:dyDescent="0.25">
      <c r="A62" s="6"/>
      <c r="B62" s="57" t="s">
        <v>98</v>
      </c>
      <c r="C62" s="28"/>
      <c r="D62" s="13"/>
      <c r="E62" s="40"/>
      <c r="F62" s="41"/>
    </row>
    <row r="63" spans="1:9" ht="12" hidden="1" customHeight="1" x14ac:dyDescent="0.25">
      <c r="A63" s="6"/>
      <c r="B63" s="57" t="s">
        <v>99</v>
      </c>
      <c r="C63" s="28"/>
      <c r="D63" s="13"/>
      <c r="E63" s="40"/>
      <c r="F63" s="41"/>
      <c r="I63" s="65">
        <v>61.83</v>
      </c>
    </row>
    <row r="64" spans="1:9" ht="12" hidden="1" customHeight="1" x14ac:dyDescent="0.25">
      <c r="A64" s="6"/>
      <c r="B64" s="57"/>
      <c r="C64" s="28"/>
      <c r="D64" s="13"/>
      <c r="E64" s="40"/>
      <c r="F64" s="41"/>
      <c r="I64" s="65"/>
    </row>
    <row r="65" spans="1:9" ht="12" hidden="1" customHeight="1" x14ac:dyDescent="0.25">
      <c r="A65" s="6"/>
      <c r="B65" s="57"/>
      <c r="C65" s="28"/>
      <c r="D65" s="13"/>
      <c r="E65" s="40"/>
      <c r="F65" s="41"/>
      <c r="I65" s="65"/>
    </row>
    <row r="66" spans="1:9" ht="12" hidden="1" customHeight="1" x14ac:dyDescent="0.25">
      <c r="A66" s="6"/>
      <c r="B66" s="58"/>
      <c r="C66" s="28"/>
      <c r="D66" s="13"/>
      <c r="E66" s="40"/>
      <c r="F66" s="41"/>
      <c r="I66" s="65"/>
    </row>
    <row r="67" spans="1:9" ht="12" hidden="1" customHeight="1" x14ac:dyDescent="0.25">
      <c r="A67" s="6"/>
      <c r="B67" s="58"/>
      <c r="C67" s="28"/>
      <c r="D67" s="13"/>
      <c r="E67" s="40"/>
      <c r="F67" s="41"/>
      <c r="I67" s="65"/>
    </row>
    <row r="68" spans="1:9" ht="12" hidden="1" customHeight="1" x14ac:dyDescent="0.25">
      <c r="A68" s="6"/>
      <c r="B68" s="58"/>
      <c r="C68" s="28"/>
      <c r="D68" s="13"/>
      <c r="E68" s="40"/>
      <c r="F68" s="41"/>
      <c r="I68" s="65"/>
    </row>
    <row r="69" spans="1:9" ht="12" hidden="1" customHeight="1" x14ac:dyDescent="0.25">
      <c r="A69" s="6"/>
      <c r="B69" s="58"/>
      <c r="C69" s="28"/>
      <c r="D69" s="13"/>
      <c r="E69" s="40"/>
      <c r="F69" s="41"/>
      <c r="I69" s="65"/>
    </row>
    <row r="70" spans="1:9" s="102" customFormat="1" ht="12" hidden="1" customHeight="1" x14ac:dyDescent="0.25">
      <c r="A70" s="99"/>
      <c r="B70" s="59"/>
      <c r="C70" s="100"/>
      <c r="D70" s="101"/>
      <c r="E70" s="40"/>
      <c r="F70" s="41"/>
      <c r="I70" s="103"/>
    </row>
    <row r="71" spans="1:9" s="102" customFormat="1" ht="12" hidden="1" customHeight="1" x14ac:dyDescent="0.25">
      <c r="A71" s="99"/>
      <c r="B71" s="59"/>
      <c r="C71" s="100"/>
      <c r="D71" s="101"/>
      <c r="E71" s="40"/>
      <c r="F71" s="41"/>
      <c r="I71" s="103"/>
    </row>
    <row r="72" spans="1:9" ht="12" hidden="1" customHeight="1" x14ac:dyDescent="0.25">
      <c r="A72" s="6"/>
      <c r="B72" s="59"/>
      <c r="C72" s="28"/>
      <c r="D72" s="13"/>
      <c r="E72" s="40"/>
      <c r="F72" s="41"/>
      <c r="I72" s="65"/>
    </row>
    <row r="73" spans="1:9" ht="12" hidden="1" customHeight="1" x14ac:dyDescent="0.25">
      <c r="A73" s="6"/>
      <c r="B73" s="59"/>
      <c r="C73" s="28"/>
      <c r="D73" s="13"/>
      <c r="E73" s="40"/>
      <c r="F73" s="41"/>
      <c r="I73" s="65"/>
    </row>
    <row r="74" spans="1:9" ht="12" hidden="1" customHeight="1" x14ac:dyDescent="0.25">
      <c r="A74" s="74"/>
      <c r="B74" s="36" t="s">
        <v>12</v>
      </c>
      <c r="C74" s="75"/>
      <c r="D74" s="73"/>
      <c r="E74" s="76"/>
      <c r="F74" s="41"/>
    </row>
    <row r="75" spans="1:9" ht="12" customHeight="1" x14ac:dyDescent="0.25">
      <c r="A75" s="83"/>
      <c r="B75" s="84" t="s">
        <v>92</v>
      </c>
      <c r="C75" s="85" t="s">
        <v>13</v>
      </c>
      <c r="D75" s="86">
        <v>1</v>
      </c>
      <c r="E75" s="87"/>
      <c r="F75" s="41"/>
    </row>
    <row r="76" spans="1:9" ht="12" hidden="1" customHeight="1" x14ac:dyDescent="0.25">
      <c r="A76" s="83"/>
      <c r="B76" s="84" t="s">
        <v>108</v>
      </c>
      <c r="C76" s="85"/>
      <c r="D76" s="86"/>
      <c r="E76" s="87"/>
      <c r="F76" s="41"/>
    </row>
    <row r="77" spans="1:9" ht="12" hidden="1" customHeight="1" x14ac:dyDescent="0.25">
      <c r="A77" s="83"/>
      <c r="B77" s="84" t="s">
        <v>109</v>
      </c>
      <c r="C77" s="85"/>
      <c r="D77" s="86"/>
      <c r="E77" s="87"/>
      <c r="F77" s="41"/>
    </row>
    <row r="78" spans="1:9" ht="12" customHeight="1" x14ac:dyDescent="0.25">
      <c r="A78" s="83"/>
      <c r="B78" s="84" t="s">
        <v>110</v>
      </c>
      <c r="C78" s="85" t="s">
        <v>13</v>
      </c>
      <c r="D78" s="86">
        <v>6</v>
      </c>
      <c r="E78" s="87"/>
      <c r="F78" s="41"/>
    </row>
    <row r="79" spans="1:9" ht="12" customHeight="1" x14ac:dyDescent="0.25">
      <c r="A79" s="83"/>
      <c r="B79" s="84" t="s">
        <v>91</v>
      </c>
      <c r="C79" s="85" t="s">
        <v>13</v>
      </c>
      <c r="D79" s="86">
        <v>1</v>
      </c>
      <c r="E79" s="87"/>
      <c r="F79" s="41"/>
    </row>
    <row r="80" spans="1:9" ht="12" hidden="1" customHeight="1" x14ac:dyDescent="0.25">
      <c r="A80" s="83"/>
      <c r="B80" s="84" t="s">
        <v>111</v>
      </c>
      <c r="C80" s="85"/>
      <c r="D80" s="86"/>
      <c r="E80" s="87"/>
      <c r="F80" s="41"/>
    </row>
    <row r="81" spans="1:6" ht="12" hidden="1" customHeight="1" x14ac:dyDescent="0.25">
      <c r="A81" s="83"/>
      <c r="B81" s="84" t="s">
        <v>112</v>
      </c>
      <c r="C81" s="85"/>
      <c r="D81" s="86"/>
      <c r="E81" s="87"/>
      <c r="F81" s="41"/>
    </row>
    <row r="82" spans="1:6" ht="12" hidden="1" customHeight="1" x14ac:dyDescent="0.25">
      <c r="A82" s="83"/>
      <c r="B82" s="84" t="s">
        <v>113</v>
      </c>
      <c r="C82" s="85"/>
      <c r="D82" s="86"/>
      <c r="E82" s="87"/>
      <c r="F82" s="41"/>
    </row>
    <row r="83" spans="1:6" ht="12" hidden="1" customHeight="1" x14ac:dyDescent="0.25">
      <c r="A83" s="83"/>
      <c r="B83" s="84" t="s">
        <v>114</v>
      </c>
      <c r="C83" s="85"/>
      <c r="D83" s="86"/>
      <c r="E83" s="88"/>
      <c r="F83" s="41"/>
    </row>
    <row r="84" spans="1:6" ht="12" hidden="1" customHeight="1" x14ac:dyDescent="0.25">
      <c r="A84" s="83"/>
      <c r="B84" s="84" t="s">
        <v>115</v>
      </c>
      <c r="C84" s="85"/>
      <c r="D84" s="86"/>
      <c r="E84" s="88"/>
      <c r="F84" s="41"/>
    </row>
    <row r="85" spans="1:6" ht="12" customHeight="1" x14ac:dyDescent="0.25">
      <c r="A85" s="83"/>
      <c r="B85" s="84" t="s">
        <v>88</v>
      </c>
      <c r="C85" s="85" t="s">
        <v>13</v>
      </c>
      <c r="D85" s="86">
        <v>1</v>
      </c>
      <c r="E85" s="87"/>
      <c r="F85" s="41"/>
    </row>
    <row r="86" spans="1:6" ht="12" customHeight="1" x14ac:dyDescent="0.25">
      <c r="A86" s="83"/>
      <c r="B86" s="84" t="s">
        <v>87</v>
      </c>
      <c r="C86" s="85" t="s">
        <v>13</v>
      </c>
      <c r="D86" s="86">
        <v>1</v>
      </c>
      <c r="E86" s="87"/>
      <c r="F86" s="41"/>
    </row>
    <row r="87" spans="1:6" ht="12" customHeight="1" x14ac:dyDescent="0.25">
      <c r="A87" s="83"/>
      <c r="B87" s="84" t="s">
        <v>86</v>
      </c>
      <c r="C87" s="85" t="s">
        <v>13</v>
      </c>
      <c r="D87" s="86">
        <v>5</v>
      </c>
      <c r="E87" s="87"/>
      <c r="F87" s="41"/>
    </row>
    <row r="88" spans="1:6" ht="12" hidden="1" customHeight="1" x14ac:dyDescent="0.25">
      <c r="A88" s="83"/>
      <c r="B88" s="84" t="s">
        <v>116</v>
      </c>
      <c r="C88" s="85"/>
      <c r="D88" s="86"/>
      <c r="E88" s="87"/>
      <c r="F88" s="41"/>
    </row>
    <row r="89" spans="1:6" ht="12" hidden="1" customHeight="1" x14ac:dyDescent="0.25">
      <c r="A89" s="83"/>
      <c r="B89" s="84" t="s">
        <v>117</v>
      </c>
      <c r="C89" s="85"/>
      <c r="D89" s="86"/>
      <c r="E89" s="87"/>
      <c r="F89" s="41"/>
    </row>
    <row r="90" spans="1:6" ht="12" customHeight="1" x14ac:dyDescent="0.25">
      <c r="A90" s="83"/>
      <c r="B90" s="84" t="s">
        <v>85</v>
      </c>
      <c r="C90" s="85" t="s">
        <v>13</v>
      </c>
      <c r="D90" s="86">
        <v>1</v>
      </c>
      <c r="E90" s="87"/>
      <c r="F90" s="41"/>
    </row>
    <row r="91" spans="1:6" ht="12" customHeight="1" x14ac:dyDescent="0.25">
      <c r="A91" s="83"/>
      <c r="B91" s="84" t="s">
        <v>84</v>
      </c>
      <c r="C91" s="85" t="s">
        <v>13</v>
      </c>
      <c r="D91" s="86">
        <v>4</v>
      </c>
      <c r="E91" s="87"/>
      <c r="F91" s="41"/>
    </row>
    <row r="92" spans="1:6" ht="12" customHeight="1" x14ac:dyDescent="0.25">
      <c r="A92" s="83"/>
      <c r="B92" s="84" t="s">
        <v>118</v>
      </c>
      <c r="C92" s="85" t="s">
        <v>13</v>
      </c>
      <c r="D92" s="86">
        <v>4</v>
      </c>
      <c r="E92" s="88"/>
      <c r="F92" s="41"/>
    </row>
    <row r="93" spans="1:6" ht="12" customHeight="1" x14ac:dyDescent="0.25">
      <c r="A93" s="83"/>
      <c r="B93" s="84" t="s">
        <v>23</v>
      </c>
      <c r="C93" s="85" t="s">
        <v>13</v>
      </c>
      <c r="D93" s="86">
        <v>2</v>
      </c>
      <c r="E93" s="87"/>
      <c r="F93" s="41"/>
    </row>
    <row r="94" spans="1:6" ht="12" hidden="1" customHeight="1" x14ac:dyDescent="0.25">
      <c r="A94" s="83"/>
      <c r="B94" s="84" t="s">
        <v>119</v>
      </c>
      <c r="C94" s="85"/>
      <c r="D94" s="86"/>
      <c r="E94" s="87"/>
      <c r="F94" s="41"/>
    </row>
    <row r="95" spans="1:6" ht="12" customHeight="1" x14ac:dyDescent="0.25">
      <c r="A95" s="83"/>
      <c r="B95" s="84" t="s">
        <v>90</v>
      </c>
      <c r="C95" s="85" t="s">
        <v>13</v>
      </c>
      <c r="D95" s="86">
        <v>1</v>
      </c>
      <c r="E95" s="87"/>
      <c r="F95" s="41"/>
    </row>
    <row r="96" spans="1:6" ht="12" hidden="1" customHeight="1" x14ac:dyDescent="0.25">
      <c r="A96" s="83"/>
      <c r="B96" s="84" t="s">
        <v>121</v>
      </c>
      <c r="C96" s="85"/>
      <c r="D96" s="86"/>
      <c r="E96" s="87"/>
      <c r="F96" s="41"/>
    </row>
    <row r="97" spans="1:6" ht="12" hidden="1" customHeight="1" x14ac:dyDescent="0.25">
      <c r="A97" s="83"/>
      <c r="B97" s="84" t="s">
        <v>122</v>
      </c>
      <c r="C97" s="85"/>
      <c r="D97" s="86"/>
      <c r="E97" s="87"/>
      <c r="F97" s="41"/>
    </row>
    <row r="98" spans="1:6" ht="12" hidden="1" customHeight="1" x14ac:dyDescent="0.25">
      <c r="A98" s="83"/>
      <c r="B98" s="84" t="s">
        <v>124</v>
      </c>
      <c r="C98" s="85" t="s">
        <v>13</v>
      </c>
      <c r="D98" s="86"/>
      <c r="E98" s="87"/>
      <c r="F98" s="41"/>
    </row>
    <row r="99" spans="1:6" ht="12" customHeight="1" x14ac:dyDescent="0.25">
      <c r="A99" s="83"/>
      <c r="B99" s="84" t="s">
        <v>89</v>
      </c>
      <c r="C99" s="85" t="s">
        <v>13</v>
      </c>
      <c r="D99" s="86">
        <v>1</v>
      </c>
      <c r="E99" s="87"/>
      <c r="F99" s="41"/>
    </row>
    <row r="100" spans="1:6" ht="12" hidden="1" customHeight="1" x14ac:dyDescent="0.25">
      <c r="A100" s="83"/>
      <c r="B100" s="84" t="s">
        <v>123</v>
      </c>
      <c r="C100" s="85"/>
      <c r="D100" s="86"/>
      <c r="E100" s="87"/>
      <c r="F100" s="41"/>
    </row>
    <row r="101" spans="1:6" ht="12" hidden="1" customHeight="1" x14ac:dyDescent="0.25">
      <c r="A101" s="83"/>
      <c r="B101" s="84" t="s">
        <v>14</v>
      </c>
      <c r="C101" s="85"/>
      <c r="D101" s="86"/>
      <c r="E101" s="87"/>
      <c r="F101" s="41"/>
    </row>
    <row r="102" spans="1:6" ht="12" hidden="1" customHeight="1" x14ac:dyDescent="0.25">
      <c r="A102" s="83"/>
      <c r="B102" s="84" t="s">
        <v>125</v>
      </c>
      <c r="C102" s="85"/>
      <c r="D102" s="86"/>
      <c r="E102" s="87"/>
      <c r="F102" s="41"/>
    </row>
    <row r="103" spans="1:6" ht="12" customHeight="1" x14ac:dyDescent="0.25">
      <c r="A103" s="83"/>
      <c r="B103" s="84" t="s">
        <v>126</v>
      </c>
      <c r="C103" s="85" t="s">
        <v>13</v>
      </c>
      <c r="D103" s="86">
        <v>4</v>
      </c>
      <c r="E103" s="87"/>
      <c r="F103" s="41"/>
    </row>
    <row r="104" spans="1:6" ht="12" hidden="1" customHeight="1" x14ac:dyDescent="0.25">
      <c r="A104" s="83"/>
      <c r="B104" s="84" t="s">
        <v>127</v>
      </c>
      <c r="C104" s="85"/>
      <c r="D104" s="86"/>
      <c r="E104" s="87"/>
      <c r="F104" s="41"/>
    </row>
    <row r="105" spans="1:6" ht="12" customHeight="1" x14ac:dyDescent="0.25">
      <c r="A105" s="83"/>
      <c r="B105" s="84" t="s">
        <v>135</v>
      </c>
      <c r="C105" s="85" t="s">
        <v>13</v>
      </c>
      <c r="D105" s="86">
        <v>2</v>
      </c>
      <c r="E105" s="87"/>
      <c r="F105" s="41"/>
    </row>
    <row r="106" spans="1:6" ht="12" customHeight="1" x14ac:dyDescent="0.25">
      <c r="A106" s="83"/>
      <c r="B106" s="84" t="s">
        <v>29</v>
      </c>
      <c r="C106" s="85" t="s">
        <v>13</v>
      </c>
      <c r="D106" s="86">
        <v>8</v>
      </c>
      <c r="E106" s="87"/>
      <c r="F106" s="41"/>
    </row>
    <row r="107" spans="1:6" ht="12" customHeight="1" x14ac:dyDescent="0.25">
      <c r="A107" s="83"/>
      <c r="B107" s="84" t="s">
        <v>128</v>
      </c>
      <c r="C107" s="85" t="s">
        <v>13</v>
      </c>
      <c r="D107" s="86">
        <v>26</v>
      </c>
      <c r="E107" s="87"/>
      <c r="F107" s="41"/>
    </row>
    <row r="108" spans="1:6" ht="12" hidden="1" customHeight="1" x14ac:dyDescent="0.25">
      <c r="A108" s="83"/>
      <c r="B108" s="84" t="s">
        <v>133</v>
      </c>
      <c r="C108" s="85"/>
      <c r="D108" s="86"/>
      <c r="E108" s="87"/>
      <c r="F108" s="41"/>
    </row>
    <row r="109" spans="1:6" ht="12" customHeight="1" x14ac:dyDescent="0.25">
      <c r="A109" s="83"/>
      <c r="B109" s="84" t="s">
        <v>132</v>
      </c>
      <c r="C109" s="85" t="s">
        <v>13</v>
      </c>
      <c r="D109" s="86">
        <v>4</v>
      </c>
      <c r="E109" s="87"/>
      <c r="F109" s="41"/>
    </row>
    <row r="110" spans="1:6" ht="12" hidden="1" customHeight="1" x14ac:dyDescent="0.25">
      <c r="A110" s="83"/>
      <c r="B110" s="84" t="s">
        <v>129</v>
      </c>
      <c r="C110" s="85"/>
      <c r="D110" s="86"/>
      <c r="E110" s="87"/>
      <c r="F110" s="41"/>
    </row>
    <row r="111" spans="1:6" ht="12" customHeight="1" x14ac:dyDescent="0.25">
      <c r="A111" s="83"/>
      <c r="B111" s="84" t="s">
        <v>136</v>
      </c>
      <c r="C111" s="85" t="s">
        <v>13</v>
      </c>
      <c r="D111" s="86">
        <v>2</v>
      </c>
      <c r="E111" s="87"/>
      <c r="F111" s="41"/>
    </row>
    <row r="112" spans="1:6" ht="12" customHeight="1" x14ac:dyDescent="0.25">
      <c r="A112" s="83"/>
      <c r="B112" s="84" t="s">
        <v>131</v>
      </c>
      <c r="C112" s="85" t="s">
        <v>13</v>
      </c>
      <c r="D112" s="86">
        <v>8</v>
      </c>
      <c r="E112" s="87"/>
      <c r="F112" s="41"/>
    </row>
    <row r="113" spans="1:6" ht="15" x14ac:dyDescent="0.25">
      <c r="A113" s="83"/>
      <c r="B113" s="84" t="s">
        <v>130</v>
      </c>
      <c r="C113" s="85" t="s">
        <v>13</v>
      </c>
      <c r="D113" s="86">
        <v>26</v>
      </c>
      <c r="E113" s="87"/>
      <c r="F113" s="41"/>
    </row>
    <row r="114" spans="1:6" ht="15" hidden="1" x14ac:dyDescent="0.25">
      <c r="A114" s="83"/>
      <c r="B114" s="84" t="s">
        <v>17</v>
      </c>
      <c r="C114" s="85"/>
      <c r="D114" s="86"/>
      <c r="E114" s="87"/>
      <c r="F114" s="41"/>
    </row>
    <row r="115" spans="1:6" ht="15" hidden="1" x14ac:dyDescent="0.25">
      <c r="A115" s="83"/>
      <c r="B115" s="84" t="s">
        <v>152</v>
      </c>
      <c r="C115" s="85"/>
      <c r="D115" s="86"/>
      <c r="E115" s="87"/>
      <c r="F115" s="41"/>
    </row>
    <row r="116" spans="1:6" ht="15" x14ac:dyDescent="0.25">
      <c r="A116" s="83"/>
      <c r="B116" s="84" t="s">
        <v>158</v>
      </c>
      <c r="C116" s="85" t="s">
        <v>13</v>
      </c>
      <c r="D116" s="86">
        <v>1</v>
      </c>
      <c r="E116" s="87"/>
      <c r="F116" s="41"/>
    </row>
    <row r="117" spans="1:6" ht="15" hidden="1" x14ac:dyDescent="0.25">
      <c r="A117" s="83"/>
      <c r="B117" s="84" t="s">
        <v>134</v>
      </c>
      <c r="C117" s="85" t="s">
        <v>13</v>
      </c>
      <c r="D117" s="86"/>
      <c r="E117" s="87"/>
      <c r="F117" s="41"/>
    </row>
    <row r="118" spans="1:6" ht="22.5" hidden="1" x14ac:dyDescent="0.25">
      <c r="A118" s="83"/>
      <c r="B118" s="84" t="s">
        <v>28</v>
      </c>
      <c r="C118" s="85"/>
      <c r="D118" s="86"/>
      <c r="E118" s="87"/>
      <c r="F118" s="41"/>
    </row>
    <row r="119" spans="1:6" ht="15" x14ac:dyDescent="0.25">
      <c r="A119" s="83"/>
      <c r="B119" s="84" t="s">
        <v>155</v>
      </c>
      <c r="C119" s="85" t="s">
        <v>13</v>
      </c>
      <c r="D119" s="86">
        <v>2</v>
      </c>
      <c r="E119" s="87"/>
      <c r="F119" s="41"/>
    </row>
    <row r="120" spans="1:6" ht="15" x14ac:dyDescent="0.25">
      <c r="A120" s="83"/>
      <c r="B120" s="84" t="s">
        <v>156</v>
      </c>
      <c r="C120" s="85" t="s">
        <v>13</v>
      </c>
      <c r="D120" s="86">
        <v>27</v>
      </c>
      <c r="E120" s="87"/>
      <c r="F120" s="41"/>
    </row>
    <row r="121" spans="1:6" ht="15" hidden="1" x14ac:dyDescent="0.25">
      <c r="A121" s="83"/>
      <c r="B121" s="84" t="s">
        <v>137</v>
      </c>
      <c r="C121" s="85"/>
      <c r="D121" s="86"/>
      <c r="E121" s="87"/>
      <c r="F121" s="41"/>
    </row>
    <row r="122" spans="1:6" ht="15" x14ac:dyDescent="0.25">
      <c r="A122" s="83"/>
      <c r="B122" s="84" t="s">
        <v>138</v>
      </c>
      <c r="C122" s="85" t="s">
        <v>13</v>
      </c>
      <c r="D122" s="86">
        <v>1</v>
      </c>
      <c r="E122" s="87"/>
      <c r="F122" s="41"/>
    </row>
    <row r="123" spans="1:6" ht="15" hidden="1" x14ac:dyDescent="0.25">
      <c r="A123" s="83"/>
      <c r="B123" s="84" t="s">
        <v>139</v>
      </c>
      <c r="C123" s="85"/>
      <c r="D123" s="86"/>
      <c r="E123" s="87"/>
      <c r="F123" s="41"/>
    </row>
    <row r="124" spans="1:6" ht="15" hidden="1" x14ac:dyDescent="0.25">
      <c r="A124" s="83"/>
      <c r="B124" s="84" t="s">
        <v>140</v>
      </c>
      <c r="C124" s="85"/>
      <c r="D124" s="86"/>
      <c r="E124" s="87"/>
      <c r="F124" s="41"/>
    </row>
    <row r="125" spans="1:6" ht="15" x14ac:dyDescent="0.25">
      <c r="A125" s="83"/>
      <c r="B125" s="84" t="s">
        <v>141</v>
      </c>
      <c r="C125" s="85" t="s">
        <v>13</v>
      </c>
      <c r="D125" s="86">
        <v>9</v>
      </c>
      <c r="E125" s="88"/>
      <c r="F125" s="41"/>
    </row>
    <row r="126" spans="1:6" ht="15" x14ac:dyDescent="0.25">
      <c r="A126" s="83"/>
      <c r="B126" s="84" t="s">
        <v>142</v>
      </c>
      <c r="C126" s="85" t="s">
        <v>13</v>
      </c>
      <c r="D126" s="86">
        <v>5</v>
      </c>
      <c r="E126" s="87"/>
      <c r="F126" s="41"/>
    </row>
    <row r="127" spans="1:6" ht="12.4" customHeight="1" x14ac:dyDescent="0.25">
      <c r="A127" s="83"/>
      <c r="B127" s="89" t="s">
        <v>20</v>
      </c>
      <c r="C127" s="85" t="s">
        <v>13</v>
      </c>
      <c r="D127" s="86">
        <v>41</v>
      </c>
      <c r="E127" s="87"/>
      <c r="F127" s="41"/>
    </row>
    <row r="128" spans="1:6" ht="22.5" x14ac:dyDescent="0.25">
      <c r="A128" s="83"/>
      <c r="B128" s="84" t="s">
        <v>143</v>
      </c>
      <c r="C128" s="85" t="s">
        <v>13</v>
      </c>
      <c r="D128" s="86">
        <v>9</v>
      </c>
      <c r="E128" s="87"/>
      <c r="F128" s="41"/>
    </row>
    <row r="129" spans="1:6" ht="22.5" x14ac:dyDescent="0.25">
      <c r="A129" s="83"/>
      <c r="B129" s="84" t="s">
        <v>144</v>
      </c>
      <c r="C129" s="85" t="s">
        <v>13</v>
      </c>
      <c r="D129" s="86">
        <v>6</v>
      </c>
      <c r="E129" s="88"/>
      <c r="F129" s="41"/>
    </row>
    <row r="130" spans="1:6" ht="22.5" x14ac:dyDescent="0.25">
      <c r="A130" s="83"/>
      <c r="B130" s="84" t="s">
        <v>145</v>
      </c>
      <c r="C130" s="85" t="s">
        <v>13</v>
      </c>
      <c r="D130" s="86">
        <v>1</v>
      </c>
      <c r="E130" s="87"/>
      <c r="F130" s="41"/>
    </row>
    <row r="131" spans="1:6" ht="22.5" hidden="1" x14ac:dyDescent="0.25">
      <c r="A131" s="83"/>
      <c r="B131" s="84" t="s">
        <v>146</v>
      </c>
      <c r="C131" s="85"/>
      <c r="D131" s="86"/>
      <c r="E131" s="87"/>
      <c r="F131" s="41"/>
    </row>
    <row r="132" spans="1:6" ht="22.5" x14ac:dyDescent="0.25">
      <c r="A132" s="83"/>
      <c r="B132" s="84" t="s">
        <v>147</v>
      </c>
      <c r="C132" s="85" t="s">
        <v>13</v>
      </c>
      <c r="D132" s="86">
        <v>1</v>
      </c>
      <c r="E132" s="87"/>
      <c r="F132" s="41"/>
    </row>
    <row r="133" spans="1:6" ht="22.5" hidden="1" x14ac:dyDescent="0.25">
      <c r="A133" s="83"/>
      <c r="B133" s="84" t="s">
        <v>148</v>
      </c>
      <c r="C133" s="85"/>
      <c r="D133" s="86"/>
      <c r="E133" s="87"/>
      <c r="F133" s="41"/>
    </row>
    <row r="134" spans="1:6" ht="15" x14ac:dyDescent="0.25">
      <c r="A134" s="83"/>
      <c r="B134" s="89" t="s">
        <v>21</v>
      </c>
      <c r="C134" s="85" t="s">
        <v>13</v>
      </c>
      <c r="D134" s="86">
        <v>3</v>
      </c>
      <c r="E134" s="87"/>
      <c r="F134" s="41"/>
    </row>
    <row r="135" spans="1:6" ht="15" x14ac:dyDescent="0.25">
      <c r="A135" s="83"/>
      <c r="B135" s="84" t="s">
        <v>16</v>
      </c>
      <c r="C135" s="85" t="s">
        <v>13</v>
      </c>
      <c r="D135" s="86">
        <v>2</v>
      </c>
      <c r="E135" s="87"/>
      <c r="F135" s="41"/>
    </row>
    <row r="136" spans="1:6" ht="15" hidden="1" x14ac:dyDescent="0.25">
      <c r="A136" s="83"/>
      <c r="B136" s="84" t="s">
        <v>15</v>
      </c>
      <c r="C136" s="85"/>
      <c r="D136" s="86"/>
      <c r="E136" s="87"/>
      <c r="F136" s="41"/>
    </row>
    <row r="137" spans="1:6" ht="15" x14ac:dyDescent="0.25">
      <c r="A137" s="83"/>
      <c r="B137" s="84" t="s">
        <v>157</v>
      </c>
      <c r="C137" s="85" t="s">
        <v>13</v>
      </c>
      <c r="D137" s="86">
        <v>1</v>
      </c>
      <c r="E137" s="87"/>
      <c r="F137" s="41"/>
    </row>
    <row r="138" spans="1:6" ht="15" hidden="1" x14ac:dyDescent="0.25">
      <c r="A138" s="83"/>
      <c r="B138" s="89"/>
      <c r="C138" s="85"/>
      <c r="D138" s="86"/>
      <c r="E138" s="87"/>
      <c r="F138" s="41"/>
    </row>
    <row r="139" spans="1:6" ht="15" hidden="1" x14ac:dyDescent="0.25">
      <c r="A139" s="83"/>
      <c r="B139" s="89" t="s">
        <v>18</v>
      </c>
      <c r="C139" s="85"/>
      <c r="D139" s="86"/>
      <c r="E139" s="87"/>
      <c r="F139" s="41"/>
    </row>
    <row r="140" spans="1:6" ht="15" hidden="1" x14ac:dyDescent="0.25">
      <c r="A140" s="83"/>
      <c r="B140" s="84"/>
      <c r="C140" s="85" t="s">
        <v>13</v>
      </c>
      <c r="D140" s="86"/>
      <c r="E140" s="87"/>
      <c r="F140" s="41"/>
    </row>
    <row r="141" spans="1:6" ht="15" hidden="1" x14ac:dyDescent="0.25">
      <c r="A141" s="83"/>
      <c r="B141" s="84"/>
      <c r="C141" s="85" t="s">
        <v>13</v>
      </c>
      <c r="D141" s="86"/>
      <c r="E141" s="87"/>
      <c r="F141" s="41"/>
    </row>
    <row r="142" spans="1:6" ht="12" hidden="1" customHeight="1" x14ac:dyDescent="0.25">
      <c r="A142" s="83"/>
      <c r="B142" s="84" t="s">
        <v>15</v>
      </c>
      <c r="C142" s="85"/>
      <c r="D142" s="86"/>
      <c r="E142" s="87"/>
      <c r="F142" s="41"/>
    </row>
    <row r="143" spans="1:6" ht="15" hidden="1" x14ac:dyDescent="0.25">
      <c r="A143" s="83"/>
      <c r="B143" s="84"/>
      <c r="C143" s="85"/>
      <c r="D143" s="86"/>
      <c r="E143" s="87"/>
      <c r="F143" s="41"/>
    </row>
    <row r="144" spans="1:6" ht="15" x14ac:dyDescent="0.25">
      <c r="A144" s="83"/>
      <c r="B144" s="84" t="s">
        <v>159</v>
      </c>
      <c r="C144" s="85" t="s">
        <v>13</v>
      </c>
      <c r="D144" s="86">
        <v>1</v>
      </c>
      <c r="E144" s="87"/>
      <c r="F144" s="41"/>
    </row>
    <row r="145" spans="1:6" ht="15" x14ac:dyDescent="0.25">
      <c r="A145" s="83"/>
      <c r="B145" s="84" t="s">
        <v>154</v>
      </c>
      <c r="C145" s="85" t="s">
        <v>13</v>
      </c>
      <c r="D145" s="86">
        <v>2</v>
      </c>
      <c r="E145" s="87"/>
      <c r="F145" s="41"/>
    </row>
    <row r="146" spans="1:6" ht="24" hidden="1" customHeight="1" x14ac:dyDescent="0.25">
      <c r="A146" s="83"/>
      <c r="B146" s="89" t="s">
        <v>19</v>
      </c>
      <c r="C146" s="85"/>
      <c r="D146" s="86"/>
      <c r="E146" s="87"/>
      <c r="F146" s="41"/>
    </row>
    <row r="147" spans="1:6" ht="12" hidden="1" customHeight="1" x14ac:dyDescent="0.25">
      <c r="A147" s="83"/>
      <c r="B147" s="89" t="s">
        <v>24</v>
      </c>
      <c r="C147" s="85" t="s">
        <v>13</v>
      </c>
      <c r="D147" s="86"/>
      <c r="E147" s="87"/>
      <c r="F147" s="41"/>
    </row>
    <row r="148" spans="1:6" ht="15" x14ac:dyDescent="0.25">
      <c r="A148" s="83"/>
      <c r="B148" s="89" t="s">
        <v>149</v>
      </c>
      <c r="C148" s="85" t="s">
        <v>13</v>
      </c>
      <c r="D148" s="86">
        <v>1</v>
      </c>
      <c r="E148" s="87"/>
      <c r="F148" s="41"/>
    </row>
    <row r="149" spans="1:6" ht="15" x14ac:dyDescent="0.25">
      <c r="A149" s="83"/>
      <c r="B149" s="89" t="s">
        <v>160</v>
      </c>
      <c r="C149" s="85" t="s">
        <v>13</v>
      </c>
      <c r="D149" s="86">
        <v>1</v>
      </c>
      <c r="E149" s="87"/>
      <c r="F149" s="41"/>
    </row>
    <row r="150" spans="1:6" ht="15" x14ac:dyDescent="0.25">
      <c r="A150" s="83"/>
      <c r="B150" s="89" t="s">
        <v>161</v>
      </c>
      <c r="C150" s="85" t="s">
        <v>13</v>
      </c>
      <c r="D150" s="86">
        <v>1</v>
      </c>
      <c r="E150" s="87"/>
      <c r="F150" s="41"/>
    </row>
    <row r="151" spans="1:6" ht="15" x14ac:dyDescent="0.25">
      <c r="A151" s="83"/>
      <c r="B151" s="89" t="s">
        <v>162</v>
      </c>
      <c r="C151" s="85" t="s">
        <v>13</v>
      </c>
      <c r="D151" s="86">
        <v>1</v>
      </c>
      <c r="E151" s="87"/>
      <c r="F151" s="41"/>
    </row>
    <row r="152" spans="1:6" ht="15" x14ac:dyDescent="0.25">
      <c r="A152" s="83"/>
      <c r="B152" s="89" t="s">
        <v>163</v>
      </c>
      <c r="C152" s="85" t="s">
        <v>13</v>
      </c>
      <c r="D152" s="86">
        <v>1</v>
      </c>
      <c r="E152" s="87"/>
      <c r="F152" s="41"/>
    </row>
    <row r="153" spans="1:6" ht="15" hidden="1" x14ac:dyDescent="0.25">
      <c r="A153" s="67"/>
      <c r="B153" s="68"/>
      <c r="C153" s="69"/>
      <c r="D153" s="70">
        <v>1</v>
      </c>
      <c r="E153" s="71"/>
      <c r="F153" s="41">
        <f t="shared" ref="F153" si="4">D153*E153</f>
        <v>0</v>
      </c>
    </row>
    <row r="154" spans="1:6" ht="15" x14ac:dyDescent="0.25">
      <c r="A154" s="2"/>
      <c r="B154" s="2"/>
      <c r="C154" s="2"/>
      <c r="D154" s="126" t="s">
        <v>172</v>
      </c>
      <c r="E154" s="126"/>
      <c r="F154" s="90">
        <f>SUM(F10:F153)</f>
        <v>0</v>
      </c>
    </row>
    <row r="155" spans="1:6" ht="15" x14ac:dyDescent="0.25">
      <c r="A155" s="2"/>
      <c r="B155" s="2"/>
      <c r="C155" s="2"/>
      <c r="D155" s="126" t="s">
        <v>173</v>
      </c>
      <c r="E155" s="126"/>
      <c r="F155" s="90">
        <f>F154*20%</f>
        <v>0</v>
      </c>
    </row>
    <row r="156" spans="1:6" ht="15" x14ac:dyDescent="0.25">
      <c r="A156" s="2"/>
      <c r="B156" s="2"/>
      <c r="C156" s="2"/>
      <c r="D156" s="126" t="s">
        <v>174</v>
      </c>
      <c r="E156" s="126"/>
      <c r="F156" s="90">
        <f>SUM(F154:F155)</f>
        <v>0</v>
      </c>
    </row>
    <row r="157" spans="1:6" ht="15" x14ac:dyDescent="0.25">
      <c r="A157" s="2"/>
      <c r="B157" s="2"/>
      <c r="C157" s="2"/>
      <c r="D157" s="2"/>
      <c r="E157" s="2"/>
      <c r="F157" s="2"/>
    </row>
    <row r="158" spans="1:6" ht="15" x14ac:dyDescent="0.25">
      <c r="A158" s="2"/>
      <c r="B158" s="2"/>
      <c r="C158" s="2"/>
      <c r="D158" s="2"/>
      <c r="E158" s="2"/>
      <c r="F158" s="2"/>
    </row>
  </sheetData>
  <mergeCells count="10">
    <mergeCell ref="D154:E154"/>
    <mergeCell ref="D155:E155"/>
    <mergeCell ref="D156:E156"/>
    <mergeCell ref="A2:F2"/>
    <mergeCell ref="A7:A8"/>
    <mergeCell ref="B7:B8"/>
    <mergeCell ref="C7:C8"/>
    <mergeCell ref="D7:D8"/>
    <mergeCell ref="E7:E8"/>
    <mergeCell ref="F7:F8"/>
  </mergeCells>
  <printOptions horizontalCentered="1" verticalCentered="1"/>
  <pageMargins left="0.11811023622047245" right="0.11811023622047245" top="0.74803149606299213" bottom="0.74803149606299213" header="0.31496062992125984" footer="0.31496062992125984"/>
  <pageSetup paperSize="9" scale="85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F167"/>
  <sheetViews>
    <sheetView view="pageBreakPreview" topLeftCell="A22" zoomScaleNormal="100" zoomScaleSheetLayoutView="100" workbookViewId="0">
      <selection activeCell="B6" sqref="B6"/>
    </sheetView>
  </sheetViews>
  <sheetFormatPr defaultColWidth="8.7109375" defaultRowHeight="12" x14ac:dyDescent="0.2"/>
  <cols>
    <col min="1" max="1" width="6.7109375" style="1" customWidth="1"/>
    <col min="2" max="2" width="41.5703125" style="1" customWidth="1"/>
    <col min="3" max="3" width="7.7109375" style="1" customWidth="1"/>
    <col min="4" max="4" width="9.7109375" style="1" customWidth="1"/>
    <col min="5" max="5" width="9.28515625" style="1" customWidth="1"/>
    <col min="6" max="6" width="12.42578125" style="1" customWidth="1"/>
    <col min="7" max="16384" width="8.7109375" style="1"/>
  </cols>
  <sheetData>
    <row r="1" spans="1:6" ht="15" x14ac:dyDescent="0.25">
      <c r="A1" s="2"/>
      <c r="B1" s="2"/>
      <c r="C1" s="2"/>
      <c r="D1" s="2"/>
      <c r="E1" s="2"/>
      <c r="F1" s="2"/>
    </row>
    <row r="2" spans="1:6" ht="15" x14ac:dyDescent="0.25">
      <c r="A2" s="122" t="s">
        <v>73</v>
      </c>
      <c r="B2" s="122"/>
      <c r="C2" s="122"/>
      <c r="D2" s="122"/>
      <c r="E2" s="122"/>
      <c r="F2" s="122"/>
    </row>
    <row r="3" spans="1:6" ht="15" x14ac:dyDescent="0.25">
      <c r="A3" s="2"/>
      <c r="B3" s="2"/>
      <c r="C3" s="2"/>
      <c r="D3" s="2"/>
      <c r="E3" s="2"/>
      <c r="F3" s="2"/>
    </row>
    <row r="4" spans="1:6" ht="15" x14ac:dyDescent="0.25">
      <c r="A4" s="2"/>
      <c r="B4" s="2"/>
      <c r="C4" s="2"/>
      <c r="D4" s="2"/>
      <c r="E4" s="2"/>
      <c r="F4" s="2"/>
    </row>
    <row r="5" spans="1:6" ht="15" x14ac:dyDescent="0.25">
      <c r="A5" s="3" t="s">
        <v>189</v>
      </c>
      <c r="B5" s="2"/>
      <c r="C5" s="2"/>
      <c r="D5" s="2"/>
      <c r="E5" s="2"/>
      <c r="F5" s="2"/>
    </row>
    <row r="6" spans="1:6" ht="15" x14ac:dyDescent="0.25">
      <c r="A6" s="3"/>
      <c r="B6" s="2"/>
      <c r="C6" s="2"/>
      <c r="D6" s="2"/>
      <c r="E6" s="2"/>
      <c r="F6" s="2"/>
    </row>
    <row r="7" spans="1:6" ht="13.15" customHeight="1" x14ac:dyDescent="0.2">
      <c r="A7" s="123" t="s">
        <v>4</v>
      </c>
      <c r="B7" s="123" t="s">
        <v>8</v>
      </c>
      <c r="C7" s="123" t="s">
        <v>2</v>
      </c>
      <c r="D7" s="123" t="s">
        <v>1</v>
      </c>
      <c r="E7" s="124" t="s">
        <v>71</v>
      </c>
      <c r="F7" s="124" t="s">
        <v>72</v>
      </c>
    </row>
    <row r="8" spans="1:6" ht="25.5" customHeight="1" x14ac:dyDescent="0.2">
      <c r="A8" s="123"/>
      <c r="B8" s="123"/>
      <c r="C8" s="123"/>
      <c r="D8" s="123"/>
      <c r="E8" s="124"/>
      <c r="F8" s="124"/>
    </row>
    <row r="9" spans="1:6" ht="15" x14ac:dyDescent="0.25">
      <c r="A9" s="106" t="s">
        <v>30</v>
      </c>
      <c r="B9" s="5" t="s">
        <v>31</v>
      </c>
      <c r="C9" s="6"/>
      <c r="D9" s="6"/>
      <c r="E9" s="6"/>
      <c r="F9" s="6"/>
    </row>
    <row r="10" spans="1:6" ht="15" customHeight="1" x14ac:dyDescent="0.25">
      <c r="A10" s="7">
        <v>1</v>
      </c>
      <c r="B10" s="8" t="s">
        <v>5</v>
      </c>
      <c r="C10" s="9" t="s">
        <v>6</v>
      </c>
      <c r="D10" s="10">
        <f>ул.Свобода!D10+ул.Победа!D10+ул.Яворов!D10+ул.Шипка!D10+'ул.Витоша 1'!D10+'ул.Витоша 2'!D10+'ул.Одеса -Кръстовище'!D10+ул.Изгрев!D10+ул.Раковски!D10+ул.Ботев!D10+'Ул. В. Левски'!D10</f>
        <v>8298</v>
      </c>
      <c r="E10" s="40"/>
      <c r="F10" s="41"/>
    </row>
    <row r="11" spans="1:6" ht="15" customHeight="1" x14ac:dyDescent="0.25">
      <c r="A11" s="7">
        <f>A10+1</f>
        <v>2</v>
      </c>
      <c r="B11" s="8" t="s">
        <v>36</v>
      </c>
      <c r="C11" s="9" t="s">
        <v>32</v>
      </c>
      <c r="D11" s="10">
        <f>ул.Свобода!D11+ул.Победа!D11+ул.Яворов!D11+ул.Шипка!D11+'ул.Витоша 1'!D11+'ул.Витоша 2'!D11+'ул.Одеса -Кръстовище'!D11+ул.Изгрев!D11+ул.Раковски!D11+ул.Ботев!D11+'Ул. В. Левски'!D11</f>
        <v>5750.7</v>
      </c>
      <c r="E11" s="40"/>
      <c r="F11" s="41"/>
    </row>
    <row r="12" spans="1:6" ht="19.149999999999999" customHeight="1" x14ac:dyDescent="0.25">
      <c r="A12" s="7">
        <f t="shared" ref="A12:A16" si="0">A11+1</f>
        <v>3</v>
      </c>
      <c r="B12" s="8" t="s">
        <v>37</v>
      </c>
      <c r="C12" s="9" t="s">
        <v>7</v>
      </c>
      <c r="D12" s="10">
        <f>ул.Свобода!D12+ул.Победа!D12+ул.Яворов!D12+ул.Шипка!D12+'ул.Витоша 1'!D12+'ул.Витоша 2'!D12+'ул.Одеса -Кръстовище'!D12+ул.Изгрев!D12+ул.Раковски!D12+ул.Ботев!D12+'Ул. В. Левски'!D12</f>
        <v>115.01400000000001</v>
      </c>
      <c r="E12" s="40"/>
      <c r="F12" s="41"/>
    </row>
    <row r="13" spans="1:6" ht="31.15" customHeight="1" x14ac:dyDescent="0.25">
      <c r="A13" s="7">
        <f t="shared" si="0"/>
        <v>4</v>
      </c>
      <c r="B13" s="11" t="s">
        <v>38</v>
      </c>
      <c r="C13" s="9" t="s">
        <v>7</v>
      </c>
      <c r="D13" s="10">
        <f>ул.Свобода!D13+ул.Победа!D13+ул.Яворов!D13+ул.Шипка!D13+'ул.Витоша 1'!D13+'ул.Витоша 2'!D13+'ул.Одеса -Кръстовище'!D13+ул.Изгрев!D13+ул.Раковски!D13+ул.Ботев!D13+'Ул. В. Левски'!D13</f>
        <v>575.07000000000005</v>
      </c>
      <c r="E13" s="40"/>
      <c r="F13" s="41"/>
    </row>
    <row r="14" spans="1:6" ht="15" x14ac:dyDescent="0.25">
      <c r="A14" s="7">
        <f t="shared" si="0"/>
        <v>5</v>
      </c>
      <c r="B14" s="11" t="s">
        <v>39</v>
      </c>
      <c r="C14" s="9" t="s">
        <v>7</v>
      </c>
      <c r="D14" s="10">
        <f>ул.Свобода!D14+ул.Победа!D14+ул.Яворов!D14+ул.Шипка!D14+'ул.Витоша 1'!D14+'ул.Витоша 2'!D14+'ул.Одеса -Кръстовище'!D14+ул.Изгрев!D14+ул.Раковски!D14+ул.Ботев!D14+'Ул. В. Левски'!D14</f>
        <v>575.07000000000005</v>
      </c>
      <c r="E14" s="40"/>
      <c r="F14" s="41"/>
    </row>
    <row r="15" spans="1:6" ht="30" x14ac:dyDescent="0.25">
      <c r="A15" s="7">
        <f t="shared" si="0"/>
        <v>6</v>
      </c>
      <c r="B15" s="11" t="s">
        <v>74</v>
      </c>
      <c r="C15" s="9" t="s">
        <v>7</v>
      </c>
      <c r="D15" s="10">
        <f>ул.Свобода!D15+ул.Победа!D15+ул.Яворов!D15+ул.Шипка!D15+'ул.Витоша 1'!D15+'ул.Витоша 2'!D15+'ул.Одеса -Кръстовище'!D15+ул.Изгрев!D15+ул.Раковски!D15+ул.Ботев!D15+'Ул. В. Левски'!D15</f>
        <v>575.07000000000005</v>
      </c>
      <c r="E15" s="40"/>
      <c r="F15" s="41"/>
    </row>
    <row r="16" spans="1:6" ht="22.15" customHeight="1" x14ac:dyDescent="0.25">
      <c r="A16" s="7">
        <f t="shared" si="0"/>
        <v>7</v>
      </c>
      <c r="B16" s="39" t="s">
        <v>40</v>
      </c>
      <c r="C16" s="9" t="s">
        <v>7</v>
      </c>
      <c r="D16" s="10">
        <f>ул.Свобода!D16+ул.Победа!D16+ул.Яворов!D16+ул.Шипка!D16+'ул.Витоша 1'!D16+'ул.Витоша 2'!D16+'ул.Одеса -Кръстовище'!D16+ул.Изгрев!D16+ул.Раковски!D16+ул.Ботев!D16+'Ул. В. Левски'!D16</f>
        <v>575.07000000000005</v>
      </c>
      <c r="E16" s="40"/>
      <c r="F16" s="41"/>
    </row>
    <row r="17" spans="1:6" ht="15" x14ac:dyDescent="0.25">
      <c r="A17" s="106" t="s">
        <v>34</v>
      </c>
      <c r="B17" s="5" t="s">
        <v>33</v>
      </c>
      <c r="C17" s="12"/>
      <c r="D17" s="10">
        <f>ул.Свобода!D17+ул.Победа!D17+ул.Яворов!D17+ул.Шипка!D17+'ул.Витоша 1'!D17+'ул.Витоша 2'!D17+'ул.Одеса -Кръстовище'!D17+ул.Изгрев!D17+ул.Раковски!D17+ул.Ботев!D17+'Ул. В. Левски'!D17</f>
        <v>0</v>
      </c>
      <c r="E17" s="40"/>
      <c r="F17" s="41"/>
    </row>
    <row r="18" spans="1:6" ht="30.6" customHeight="1" x14ac:dyDescent="0.25">
      <c r="A18" s="20"/>
      <c r="B18" s="21" t="s">
        <v>35</v>
      </c>
      <c r="C18" s="22" t="s">
        <v>7</v>
      </c>
      <c r="D18" s="10">
        <f>ул.Свобода!D18+ул.Победа!D18+ул.Яворов!D18+ул.Шипка!D18+'ул.Витоша 1'!D18+'ул.Витоша 2'!D18+'ул.Одеса -Кръстовище'!D18+ул.Изгрев!D18+ул.Раковски!D18+ул.Ботев!D18+'Ул. В. Левски'!D18</f>
        <v>12168.159999999998</v>
      </c>
      <c r="E18" s="42"/>
      <c r="F18" s="41"/>
    </row>
    <row r="19" spans="1:6" ht="45" x14ac:dyDescent="0.25">
      <c r="A19" s="14">
        <v>1</v>
      </c>
      <c r="B19" s="15" t="s">
        <v>41</v>
      </c>
      <c r="C19" s="16" t="s">
        <v>7</v>
      </c>
      <c r="D19" s="10">
        <f>ул.Свобода!D19+ул.Победа!D19+ул.Яворов!D19+ул.Шипка!D19+'ул.Витоша 1'!D19+'ул.Витоша 2'!D19+'ул.Одеса -Кръстовище'!D19+ул.Изгрев!D19+ул.Раковски!D19+ул.Ботев!D19+'Ул. В. Левски'!D19</f>
        <v>10342.936</v>
      </c>
      <c r="E19" s="40"/>
      <c r="F19" s="41"/>
    </row>
    <row r="20" spans="1:6" ht="30" x14ac:dyDescent="0.25">
      <c r="A20" s="14">
        <f>A19+1</f>
        <v>2</v>
      </c>
      <c r="B20" s="15" t="s">
        <v>42</v>
      </c>
      <c r="C20" s="16" t="s">
        <v>7</v>
      </c>
      <c r="D20" s="10">
        <f>ул.Свобода!D20+ул.Победа!D20+ул.Яворов!D20+ул.Шипка!D20+'ул.Витоша 1'!D20+'ул.Витоша 2'!D20+'ул.Одеса -Кръстовище'!D20+ул.Изгрев!D20+ул.Раковски!D20+ул.Ботев!D20+'Ул. В. Левски'!D20</f>
        <v>1825.2239999999999</v>
      </c>
      <c r="E20" s="40"/>
      <c r="F20" s="41"/>
    </row>
    <row r="21" spans="1:6" ht="45" x14ac:dyDescent="0.25">
      <c r="A21" s="14">
        <f t="shared" ref="A21:A45" si="1">A20+1</f>
        <v>3</v>
      </c>
      <c r="B21" s="15" t="s">
        <v>9</v>
      </c>
      <c r="C21" s="16" t="s">
        <v>7</v>
      </c>
      <c r="D21" s="10">
        <f>ул.Свобода!D21+ул.Победа!D21+ул.Яворов!D21+ул.Шипка!D21+'ул.Витоша 1'!D21+'ул.Витоша 2'!D21+'ул.Одеса -Кръстовище'!D21+ул.Изгрев!D21+ул.Раковски!D21+ул.Ботев!D21+'Ул. В. Левски'!D21</f>
        <v>1825.2239999999999</v>
      </c>
      <c r="E21" s="40"/>
      <c r="F21" s="41"/>
    </row>
    <row r="22" spans="1:6" ht="45" x14ac:dyDescent="0.25">
      <c r="A22" s="14">
        <f t="shared" si="1"/>
        <v>4</v>
      </c>
      <c r="B22" s="17" t="s">
        <v>10</v>
      </c>
      <c r="C22" s="16" t="s">
        <v>7</v>
      </c>
      <c r="D22" s="10">
        <f>ул.Свобода!D22+ул.Победа!D22+ул.Яворов!D22+ул.Шипка!D22+'ул.Витоша 1'!D22+'ул.Витоша 2'!D22+'ул.Одеса -Кръстовище'!D22+ул.Изгрев!D22+ул.Раковски!D22+ул.Ботев!D22+'Ул. В. Левски'!D22</f>
        <v>12168.159999999998</v>
      </c>
      <c r="E22" s="40"/>
      <c r="F22" s="41"/>
    </row>
    <row r="23" spans="1:6" ht="30" x14ac:dyDescent="0.25">
      <c r="A23" s="14">
        <f t="shared" si="1"/>
        <v>5</v>
      </c>
      <c r="B23" s="15" t="s">
        <v>75</v>
      </c>
      <c r="C23" s="16" t="s">
        <v>7</v>
      </c>
      <c r="D23" s="10">
        <f>ул.Свобода!D23+ул.Победа!D23+ул.Яворов!D23+ул.Шипка!D23+'ул.Витоша 1'!D23+'ул.Витоша 2'!D23+'ул.Одеса -Кръстовище'!D23+ул.Изгрев!D23+ул.Раковски!D23+ул.Ботев!D23+'Ул. В. Левски'!D23</f>
        <v>12168.159999999998</v>
      </c>
      <c r="E23" s="40"/>
      <c r="F23" s="41"/>
    </row>
    <row r="24" spans="1:6" ht="45" x14ac:dyDescent="0.25">
      <c r="A24" s="14">
        <f t="shared" si="1"/>
        <v>6</v>
      </c>
      <c r="B24" s="21" t="s">
        <v>171</v>
      </c>
      <c r="C24" s="22" t="s">
        <v>32</v>
      </c>
      <c r="D24" s="10">
        <f>ул.Свобода!D24+ул.Победа!D24+ул.Яворов!D24+ул.Шипка!D24+'ул.Витоша 1'!D24+'ул.Витоша 2'!D24+'ул.Одеса -Кръстовище'!D24+ул.Изгрев!D24+ул.Раковски!D24+ул.Ботев!D24+'Ул. В. Левски'!D24</f>
        <v>19308.8</v>
      </c>
      <c r="E24" s="42"/>
      <c r="F24" s="41"/>
    </row>
    <row r="25" spans="1:6" ht="30" x14ac:dyDescent="0.25">
      <c r="A25" s="14">
        <f t="shared" si="1"/>
        <v>7</v>
      </c>
      <c r="B25" s="18" t="s">
        <v>43</v>
      </c>
      <c r="C25" s="19" t="s">
        <v>7</v>
      </c>
      <c r="D25" s="10">
        <f>ул.Свобода!D25+ул.Победа!D25+ул.Яворов!D25+ул.Шипка!D25+'ул.Витоша 1'!D25+'ул.Витоша 2'!D25+'ул.Одеса -Кръстовище'!D25+ул.Изгрев!D25+ул.Раковски!D25+ул.Ботев!D25+'Ул. В. Левски'!D25</f>
        <v>2951.12</v>
      </c>
      <c r="E25" s="40"/>
      <c r="F25" s="41"/>
    </row>
    <row r="26" spans="1:6" ht="48.75" customHeight="1" x14ac:dyDescent="0.25">
      <c r="A26" s="14">
        <f t="shared" si="1"/>
        <v>8</v>
      </c>
      <c r="B26" s="18" t="s">
        <v>44</v>
      </c>
      <c r="C26" s="19" t="s">
        <v>7</v>
      </c>
      <c r="D26" s="10">
        <f>ул.Свобода!D26+ул.Победа!D26+ул.Яворов!D26+ул.Шипка!D26+'ул.Витоша 1'!D26+'ул.Витоша 2'!D26+'ул.Одеса -Кръстовище'!D26+ул.Изгрев!D26+ул.Раковски!D26+ул.Ботев!D26+'Ул. В. Левски'!D26</f>
        <v>1475.56</v>
      </c>
      <c r="E26" s="40"/>
      <c r="F26" s="41"/>
    </row>
    <row r="27" spans="1:6" ht="15" x14ac:dyDescent="0.25">
      <c r="A27" s="14">
        <f t="shared" si="1"/>
        <v>9</v>
      </c>
      <c r="B27" s="18" t="s">
        <v>45</v>
      </c>
      <c r="C27" s="19" t="s">
        <v>7</v>
      </c>
      <c r="D27" s="10">
        <f>ул.Свобода!D27+ул.Победа!D27+ул.Яворов!D27+ул.Шипка!D27+'ул.Витоша 1'!D27+'ул.Витоша 2'!D27+'ул.Одеса -Кръстовище'!D27+ул.Изгрев!D27+ул.Раковски!D27+ул.Ботев!D27+'Ул. В. Левски'!D27</f>
        <v>2951.12</v>
      </c>
      <c r="E27" s="40"/>
      <c r="F27" s="41"/>
    </row>
    <row r="28" spans="1:6" ht="30" x14ac:dyDescent="0.25">
      <c r="A28" s="14">
        <f t="shared" si="1"/>
        <v>10</v>
      </c>
      <c r="B28" s="18" t="s">
        <v>46</v>
      </c>
      <c r="C28" s="19" t="s">
        <v>7</v>
      </c>
      <c r="D28" s="10">
        <f>ул.Свобода!D28+ул.Победа!D28+ул.Яворов!D28+ул.Шипка!D28+'ул.Витоша 1'!D28+'ул.Витоша 2'!D28+'ул.Одеса -Кръстовище'!D28+ул.Изгрев!D28+ул.Раковски!D28+ул.Ботев!D28+'Ул. В. Левски'!D28</f>
        <v>2360.8959999999997</v>
      </c>
      <c r="E28" s="40"/>
      <c r="F28" s="41"/>
    </row>
    <row r="29" spans="1:6" ht="45" x14ac:dyDescent="0.25">
      <c r="A29" s="14">
        <f t="shared" si="1"/>
        <v>11</v>
      </c>
      <c r="B29" s="18" t="s">
        <v>47</v>
      </c>
      <c r="C29" s="19" t="s">
        <v>7</v>
      </c>
      <c r="D29" s="10">
        <f>ул.Свобода!D29+ул.Победа!D29+ул.Яворов!D29+ул.Шипка!D29+'ул.Витоша 1'!D29+'ул.Витоша 2'!D29+'ул.Одеса -Кръстовище'!D29+ул.Изгрев!D29+ул.Раковски!D29+ул.Ботев!D29+'Ул. В. Левски'!D29</f>
        <v>2951.12</v>
      </c>
      <c r="E29" s="40"/>
      <c r="F29" s="41"/>
    </row>
    <row r="30" spans="1:6" ht="30" x14ac:dyDescent="0.25">
      <c r="A30" s="14">
        <f t="shared" si="1"/>
        <v>12</v>
      </c>
      <c r="B30" s="53" t="s">
        <v>80</v>
      </c>
      <c r="C30" s="54" t="s">
        <v>6</v>
      </c>
      <c r="D30" s="10">
        <f>ул.Свобода!D30+ул.Победа!D30+ул.Яворов!D30+ул.Шипка!D30+'ул.Витоша 1'!D30+'ул.Витоша 2'!D30+'ул.Одеса -Кръстовище'!D30+ул.Изгрев!D30+ул.Раковски!D30+ул.Ботев!D30+'Ул. В. Левски'!D30</f>
        <v>888</v>
      </c>
      <c r="E30" s="40"/>
      <c r="F30" s="41"/>
    </row>
    <row r="31" spans="1:6" ht="30" x14ac:dyDescent="0.25">
      <c r="A31" s="14">
        <f t="shared" si="1"/>
        <v>13</v>
      </c>
      <c r="B31" s="53" t="s">
        <v>81</v>
      </c>
      <c r="C31" s="54" t="s">
        <v>6</v>
      </c>
      <c r="D31" s="10">
        <f>ул.Свобода!D31+ул.Победа!D31+ул.Яворов!D31+ул.Шипка!D31+'ул.Витоша 1'!D31+'ул.Витоша 2'!D31+'ул.Одеса -Кръстовище'!D31+ул.Изгрев!D31+ул.Раковски!D31+ул.Ботев!D31+'Ул. В. Левски'!D31</f>
        <v>28</v>
      </c>
      <c r="E31" s="40"/>
      <c r="F31" s="41"/>
    </row>
    <row r="32" spans="1:6" ht="30" x14ac:dyDescent="0.25">
      <c r="A32" s="14">
        <f t="shared" si="1"/>
        <v>14</v>
      </c>
      <c r="B32" s="53" t="s">
        <v>82</v>
      </c>
      <c r="C32" s="54" t="s">
        <v>6</v>
      </c>
      <c r="D32" s="10">
        <f>ул.Свобода!D32+ул.Победа!D32+ул.Яворов!D32+ул.Шипка!D32+'ул.Витоша 1'!D32+'ул.Витоша 2'!D32+'ул.Одеса -Кръстовище'!D32+ул.Изгрев!D32+ул.Раковски!D32+ул.Ботев!D32+'Ул. В. Левски'!D32</f>
        <v>288</v>
      </c>
      <c r="E32" s="40"/>
      <c r="F32" s="41"/>
    </row>
    <row r="33" spans="1:6" ht="30" x14ac:dyDescent="0.25">
      <c r="A33" s="14">
        <f t="shared" si="1"/>
        <v>15</v>
      </c>
      <c r="B33" s="53" t="s">
        <v>83</v>
      </c>
      <c r="C33" s="54"/>
      <c r="D33" s="10">
        <f>ул.Свобода!D33+ул.Победа!D33+ул.Яворов!D33+ул.Шипка!D33+'ул.Витоша 1'!D33+'ул.Витоша 2'!D33+'ул.Одеса -Кръстовище'!D33+ул.Изгрев!D33+ул.Раковски!D33+ул.Ботев!D33+'Ул. В. Левски'!D33</f>
        <v>552</v>
      </c>
      <c r="E33" s="40"/>
      <c r="F33" s="41"/>
    </row>
    <row r="34" spans="1:6" ht="30" x14ac:dyDescent="0.25">
      <c r="A34" s="14">
        <f t="shared" si="1"/>
        <v>16</v>
      </c>
      <c r="B34" s="107" t="s">
        <v>48</v>
      </c>
      <c r="C34" s="54" t="s">
        <v>6</v>
      </c>
      <c r="D34" s="10">
        <f>ул.Свобода!D34+ул.Победа!D34+ул.Яворов!D34+ул.Шипка!D34+'ул.Витоша 1'!D34+'ул.Витоша 2'!D34+'ул.Одеса -Кръстовище'!D34+ул.Изгрев!D34+ул.Раковски!D34+ул.Ботев!D34+'Ул. В. Левски'!D34</f>
        <v>2684</v>
      </c>
      <c r="E34" s="40"/>
      <c r="F34" s="41"/>
    </row>
    <row r="35" spans="1:6" ht="30" x14ac:dyDescent="0.25">
      <c r="A35" s="14">
        <f t="shared" si="1"/>
        <v>17</v>
      </c>
      <c r="B35" s="53" t="s">
        <v>49</v>
      </c>
      <c r="C35" s="54" t="s">
        <v>6</v>
      </c>
      <c r="D35" s="10">
        <f>ул.Свобода!D35+ул.Победа!D35+ул.Яворов!D35+ул.Шипка!D35+'ул.Витоша 1'!D35+'ул.Витоша 2'!D35+'ул.Одеса -Кръстовище'!D35+ул.Изгрев!D35+ул.Раковски!D35+ул.Ботев!D35+'Ул. В. Левски'!D35</f>
        <v>1649</v>
      </c>
      <c r="E35" s="40"/>
      <c r="F35" s="41"/>
    </row>
    <row r="36" spans="1:6" ht="30" x14ac:dyDescent="0.25">
      <c r="A36" s="14">
        <f t="shared" si="1"/>
        <v>18</v>
      </c>
      <c r="B36" s="53" t="s">
        <v>151</v>
      </c>
      <c r="C36" s="54" t="s">
        <v>6</v>
      </c>
      <c r="D36" s="10">
        <f>ул.Свобода!D36+ул.Победа!D36+ул.Яворов!D36+ул.Шипка!D36+'ул.Витоша 1'!D36+'ул.Витоша 2'!D36+'ул.Одеса -Кръстовище'!D36+ул.Изгрев!D36+ул.Раковски!D36+ул.Ботев!D36+'Ул. В. Левски'!D36</f>
        <v>1380</v>
      </c>
      <c r="E36" s="40"/>
      <c r="F36" s="41"/>
    </row>
    <row r="37" spans="1:6" ht="30" x14ac:dyDescent="0.25">
      <c r="A37" s="14">
        <f t="shared" si="1"/>
        <v>19</v>
      </c>
      <c r="B37" s="21" t="s">
        <v>50</v>
      </c>
      <c r="C37" s="22" t="s">
        <v>6</v>
      </c>
      <c r="D37" s="10">
        <f>ул.Свобода!D37+ул.Победа!D37+ул.Яворов!D37+ул.Шипка!D37+'ул.Витоша 1'!D37+'ул.Витоша 2'!D37+'ул.Одеса -Кръстовище'!D37+ул.Изгрев!D37+ул.Раковски!D37+ул.Ботев!D37+'Ул. В. Левски'!D37</f>
        <v>7469</v>
      </c>
      <c r="E37" s="40"/>
      <c r="F37" s="41"/>
    </row>
    <row r="38" spans="1:6" ht="15" x14ac:dyDescent="0.25">
      <c r="A38" s="14">
        <f t="shared" si="1"/>
        <v>20</v>
      </c>
      <c r="B38" s="21" t="s">
        <v>51</v>
      </c>
      <c r="C38" s="22" t="s">
        <v>6</v>
      </c>
      <c r="D38" s="10">
        <f>ул.Свобода!D38+ул.Победа!D38+ул.Яворов!D38+ул.Шипка!D38+'ул.Витоша 1'!D38+'ул.Витоша 2'!D38+'ул.Одеса -Кръстовище'!D38+ул.Изгрев!D38+ул.Раковски!D38+ул.Ботев!D38+'Ул. В. Левски'!D38</f>
        <v>7469</v>
      </c>
      <c r="E38" s="40"/>
      <c r="F38" s="41"/>
    </row>
    <row r="39" spans="1:6" ht="15" x14ac:dyDescent="0.25">
      <c r="A39" s="14">
        <f t="shared" si="1"/>
        <v>21</v>
      </c>
      <c r="B39" s="21" t="s">
        <v>52</v>
      </c>
      <c r="C39" s="22" t="s">
        <v>6</v>
      </c>
      <c r="D39" s="10">
        <f>ул.Свобода!D39+ул.Победа!D39+ул.Яворов!D39+ул.Шипка!D39+'ул.Витоша 1'!D39+'ул.Витоша 2'!D39+'ул.Одеса -Кръстовище'!D39+ул.Изгрев!D39+ул.Раковски!D39+ул.Ботев!D39+'Ул. В. Левски'!D39</f>
        <v>7469</v>
      </c>
      <c r="E39" s="40"/>
      <c r="F39" s="41"/>
    </row>
    <row r="40" spans="1:6" ht="45" x14ac:dyDescent="0.25">
      <c r="A40" s="14">
        <f t="shared" si="1"/>
        <v>22</v>
      </c>
      <c r="B40" s="24" t="s">
        <v>53</v>
      </c>
      <c r="C40" s="25" t="s">
        <v>7</v>
      </c>
      <c r="D40" s="10">
        <f>ул.Свобода!D40+ул.Победа!D40+ул.Яворов!D40+ул.Шипка!D40+'ул.Витоша 1'!D40+'ул.Витоша 2'!D40+'ул.Одеса -Кръстовище'!D40+ул.Изгрев!D40+ул.Раковски!D40+ул.Ботев!D40+'Ул. В. Левски'!D40</f>
        <v>9217.0400000000009</v>
      </c>
      <c r="E40" s="40"/>
      <c r="F40" s="41"/>
    </row>
    <row r="41" spans="1:6" ht="15" x14ac:dyDescent="0.25">
      <c r="A41" s="14">
        <f t="shared" si="1"/>
        <v>23</v>
      </c>
      <c r="B41" s="24" t="s">
        <v>54</v>
      </c>
      <c r="C41" s="25" t="s">
        <v>7</v>
      </c>
      <c r="D41" s="10">
        <f>ул.Свобода!D41+ул.Победа!D41+ул.Яворов!D41+ул.Шипка!D41+'ул.Витоша 1'!D41+'ул.Витоша 2'!D41+'ул.Одеса -Кръстовище'!D41+ул.Изгрев!D41+ул.Раковски!D41+ул.Ботев!D41+'Ул. В. Левски'!D41</f>
        <v>2765.1120000000001</v>
      </c>
      <c r="E41" s="40"/>
      <c r="F41" s="41"/>
    </row>
    <row r="42" spans="1:6" ht="30" x14ac:dyDescent="0.25">
      <c r="A42" s="14">
        <f t="shared" si="1"/>
        <v>24</v>
      </c>
      <c r="B42" s="24" t="s">
        <v>58</v>
      </c>
      <c r="C42" s="25" t="s">
        <v>7</v>
      </c>
      <c r="D42" s="10">
        <f>ул.Свобода!D42+ул.Победа!D42+ул.Яворов!D42+ул.Шипка!D42+'ул.Витоша 1'!D42+'ул.Витоша 2'!D42+'ул.Одеса -Кръстовище'!D42+ул.Изгрев!D42+ул.Раковски!D42+ул.Ботев!D42+'Ул. В. Левски'!D42</f>
        <v>6451.9279999999999</v>
      </c>
      <c r="E42" s="40"/>
      <c r="F42" s="41"/>
    </row>
    <row r="43" spans="1:6" ht="30" x14ac:dyDescent="0.25">
      <c r="A43" s="14">
        <f t="shared" si="1"/>
        <v>25</v>
      </c>
      <c r="B43" s="24" t="s">
        <v>55</v>
      </c>
      <c r="C43" s="25" t="s">
        <v>7</v>
      </c>
      <c r="D43" s="10">
        <f>ул.Свобода!D43+ул.Победа!D43+ул.Яворов!D43+ул.Шипка!D43+'ул.Витоша 1'!D43+'ул.Витоша 2'!D43+'ул.Одеса -Кръстовище'!D43+ул.Изгрев!D43+ул.Раковски!D43+ул.Ботев!D43+'Ул. В. Левски'!D43</f>
        <v>9217.0400000000009</v>
      </c>
      <c r="E43" s="40"/>
      <c r="F43" s="41"/>
    </row>
    <row r="44" spans="1:6" ht="45" x14ac:dyDescent="0.25">
      <c r="A44" s="14">
        <f t="shared" si="1"/>
        <v>26</v>
      </c>
      <c r="B44" s="24" t="s">
        <v>56</v>
      </c>
      <c r="C44" s="25" t="s">
        <v>7</v>
      </c>
      <c r="D44" s="10">
        <f>ул.Свобода!D44+ул.Победа!D44+ул.Яворов!D44+ул.Шипка!D44+'ул.Витоша 1'!D44+'ул.Витоша 2'!D44+'ул.Одеса -Кръстовище'!D44+ул.Изгрев!D44+ул.Раковски!D44+ул.Ботев!D44+'Ул. В. Левски'!D44</f>
        <v>9217.0400000000009</v>
      </c>
      <c r="E44" s="40"/>
      <c r="F44" s="41"/>
    </row>
    <row r="45" spans="1:6" ht="45" x14ac:dyDescent="0.25">
      <c r="A45" s="14">
        <f t="shared" si="1"/>
        <v>27</v>
      </c>
      <c r="B45" s="27" t="s">
        <v>57</v>
      </c>
      <c r="C45" s="28" t="s">
        <v>6</v>
      </c>
      <c r="D45" s="10">
        <f>ул.Свобода!D45+ул.Победа!D45+ул.Яворов!D45+ул.Шипка!D45+'ул.Витоша 1'!D45+'ул.Витоша 2'!D45+'ул.Одеса -Кръстовище'!D45+ул.Изгрев!D45+ул.Раковски!D45+ул.Ботев!D45+'Ул. В. Левски'!D45</f>
        <v>14971</v>
      </c>
      <c r="E45" s="40"/>
      <c r="F45" s="41"/>
    </row>
    <row r="46" spans="1:6" ht="15" x14ac:dyDescent="0.25">
      <c r="A46" s="106" t="s">
        <v>59</v>
      </c>
      <c r="B46" s="5" t="s">
        <v>62</v>
      </c>
      <c r="C46" s="105"/>
      <c r="D46" s="10">
        <f>ул.Свобода!D46+ул.Победа!D46+ул.Яворов!D46+ул.Шипка!D46+'ул.Витоша 1'!D46+'ул.Витоша 2'!D46+'ул.Одеса -Кръстовище'!D46+ул.Изгрев!D46+ул.Раковски!D46+ул.Ботев!D46+'Ул. В. Левски'!D46</f>
        <v>0</v>
      </c>
      <c r="E46" s="43"/>
      <c r="F46" s="41"/>
    </row>
    <row r="47" spans="1:6" ht="30" x14ac:dyDescent="0.25">
      <c r="A47" s="26">
        <v>1</v>
      </c>
      <c r="B47" s="27" t="s">
        <v>150</v>
      </c>
      <c r="C47" s="28" t="s">
        <v>13</v>
      </c>
      <c r="D47" s="10">
        <f>ул.Свобода!D47+ул.Победа!D47+ул.Яворов!D47+ул.Шипка!D47+'ул.Витоша 1'!D47+'ул.Витоша 2'!D47+'ул.Одеса -Кръстовище'!D47+ул.Изгрев!D47+ул.Раковски!D47+ул.Ботев!D47+'Ул. В. Левски'!D47</f>
        <v>222</v>
      </c>
      <c r="E47" s="40"/>
      <c r="F47" s="41"/>
    </row>
    <row r="48" spans="1:6" ht="60" x14ac:dyDescent="0.25">
      <c r="A48" s="26">
        <f>A47+1</f>
        <v>2</v>
      </c>
      <c r="B48" s="27" t="s">
        <v>178</v>
      </c>
      <c r="C48" s="28" t="s">
        <v>13</v>
      </c>
      <c r="D48" s="10">
        <f>ул.Свобода!D48+ул.Победа!D48+ул.Яворов!D48+ул.Шипка!D48+'ул.Витоша 1'!D48+'ул.Витоша 2'!D48+'ул.Одеса -Кръстовище'!D48+ул.Изгрев!D48+ул.Раковски!D48+ул.Ботев!D48+'Ул. В. Левски'!D48</f>
        <v>8</v>
      </c>
      <c r="E48" s="40"/>
      <c r="F48" s="41"/>
    </row>
    <row r="49" spans="1:6" ht="30" x14ac:dyDescent="0.25">
      <c r="A49" s="26">
        <f t="shared" ref="A49:A50" si="2">A48+1</f>
        <v>3</v>
      </c>
      <c r="B49" s="27" t="s">
        <v>26</v>
      </c>
      <c r="C49" s="28" t="s">
        <v>13</v>
      </c>
      <c r="D49" s="10">
        <f>ул.Свобода!D49+ул.Победа!D49+ул.Яворов!D49+ул.Шипка!D49+'ул.Витоша 1'!D49+'ул.Витоша 2'!D49+'ул.Одеса -Кръстовище'!D49+ул.Изгрев!D49+ул.Раковски!D49+ул.Ботев!D49+'Ул. В. Левски'!D49</f>
        <v>8</v>
      </c>
      <c r="E49" s="40"/>
      <c r="F49" s="41"/>
    </row>
    <row r="50" spans="1:6" ht="15" x14ac:dyDescent="0.25">
      <c r="A50" s="26">
        <f t="shared" si="2"/>
        <v>4</v>
      </c>
      <c r="B50" s="6" t="s">
        <v>25</v>
      </c>
      <c r="C50" s="28" t="s">
        <v>13</v>
      </c>
      <c r="D50" s="10">
        <f>ул.Свобода!D50+ул.Победа!D50+ул.Яворов!D50+ул.Шипка!D50+'ул.Витоша 1'!D50+'ул.Витоша 2'!D50+'ул.Одеса -Кръстовище'!D50+ул.Изгрев!D50+ул.Раковски!D50+ул.Ботев!D50+'Ул. В. Левски'!D50</f>
        <v>275</v>
      </c>
      <c r="E50" s="40"/>
      <c r="F50" s="41"/>
    </row>
    <row r="51" spans="1:6" ht="15" x14ac:dyDescent="0.25">
      <c r="A51" s="106" t="s">
        <v>61</v>
      </c>
      <c r="B51" s="5" t="s">
        <v>65</v>
      </c>
      <c r="C51" s="26"/>
      <c r="D51" s="10"/>
      <c r="E51" s="40"/>
      <c r="F51" s="41"/>
    </row>
    <row r="52" spans="1:6" ht="45" x14ac:dyDescent="0.25">
      <c r="A52" s="7">
        <v>1</v>
      </c>
      <c r="B52" s="11" t="s">
        <v>66</v>
      </c>
      <c r="C52" s="7" t="s">
        <v>7</v>
      </c>
      <c r="D52" s="10">
        <f>ул.Свобода!D52+ул.Победа!D52+ул.Яворов!D52+ул.Шипка!D52+'ул.Витоша 1'!D52+'ул.Витоша 2'!D52+'ул.Одеса -Кръстовище'!D52+ул.Изгрев!D52+ул.Раковски!D52+ул.Ботев!D52+'Ул. В. Левски'!D52</f>
        <v>1150.1400000000001</v>
      </c>
      <c r="E52" s="39"/>
      <c r="F52" s="41"/>
    </row>
    <row r="53" spans="1:6" ht="45" x14ac:dyDescent="0.25">
      <c r="A53" s="7">
        <f>A52+1</f>
        <v>2</v>
      </c>
      <c r="B53" s="11" t="s">
        <v>67</v>
      </c>
      <c r="C53" s="7" t="s">
        <v>70</v>
      </c>
      <c r="D53" s="10">
        <f>ул.Свобода!D53+ул.Победа!D53+ул.Яворов!D53+ул.Шипка!D53+'ул.Витоша 1'!D53+'ул.Витоша 2'!D53+'ул.Одеса -Кръстовище'!D53+ул.Изгрев!D53+ул.Раковски!D53+ул.Ботев!D53+'Ул. В. Левски'!D53</f>
        <v>104.35</v>
      </c>
      <c r="E53" s="39"/>
      <c r="F53" s="41"/>
    </row>
    <row r="54" spans="1:6" ht="30" x14ac:dyDescent="0.25">
      <c r="A54" s="7">
        <f t="shared" ref="A54:A55" si="3">A53+1</f>
        <v>3</v>
      </c>
      <c r="B54" s="11" t="s">
        <v>68</v>
      </c>
      <c r="C54" s="7" t="s">
        <v>32</v>
      </c>
      <c r="D54" s="10">
        <f>ул.Свобода!D54+ул.Победа!D54+ул.Яворов!D54+ул.Шипка!D54+'ул.Витоша 1'!D54+'ул.Витоша 2'!D54+'ул.Одеса -Кръстовище'!D54+ул.Изгрев!D54+ул.Раковски!D54+ул.Ботев!D54+'Ул. В. Левски'!D54</f>
        <v>5750.7</v>
      </c>
      <c r="E54" s="39"/>
      <c r="F54" s="41"/>
    </row>
    <row r="55" spans="1:6" ht="30" x14ac:dyDescent="0.25">
      <c r="A55" s="7">
        <f t="shared" si="3"/>
        <v>4</v>
      </c>
      <c r="B55" s="11" t="s">
        <v>69</v>
      </c>
      <c r="C55" s="7" t="s">
        <v>32</v>
      </c>
      <c r="D55" s="10">
        <f>ул.Свобода!D55+ул.Победа!D55+ул.Яворов!D55+ул.Шипка!D55+'ул.Витоша 1'!D55+'ул.Витоша 2'!D55+'ул.Одеса -Кръстовище'!D55+ул.Изгрев!D55+ул.Раковски!D55+ул.Ботев!D55+'Ул. В. Левски'!D55</f>
        <v>5750.7</v>
      </c>
      <c r="E55" s="39"/>
      <c r="F55" s="41"/>
    </row>
    <row r="56" spans="1:6" ht="15" x14ac:dyDescent="0.25">
      <c r="A56" s="106" t="s">
        <v>64</v>
      </c>
      <c r="B56" s="5" t="s">
        <v>60</v>
      </c>
      <c r="C56" s="105"/>
      <c r="D56" s="30"/>
      <c r="E56" s="43"/>
      <c r="F56" s="41"/>
    </row>
    <row r="57" spans="1:6" ht="12" hidden="1" customHeight="1" x14ac:dyDescent="0.25">
      <c r="A57" s="6"/>
      <c r="B57" s="31" t="s">
        <v>22</v>
      </c>
      <c r="C57" s="28" t="s">
        <v>13</v>
      </c>
      <c r="D57" s="13"/>
      <c r="E57" s="40">
        <v>38.28</v>
      </c>
      <c r="F57" s="41">
        <f t="shared" ref="F57:F74" si="4">D57*E57</f>
        <v>0</v>
      </c>
    </row>
    <row r="58" spans="1:6" ht="12" hidden="1" customHeight="1" x14ac:dyDescent="0.25">
      <c r="A58" s="6"/>
      <c r="B58" s="31" t="s">
        <v>11</v>
      </c>
      <c r="C58" s="28" t="s">
        <v>13</v>
      </c>
      <c r="D58" s="13"/>
      <c r="E58" s="40">
        <v>28.86</v>
      </c>
      <c r="F58" s="41">
        <f t="shared" si="4"/>
        <v>0</v>
      </c>
    </row>
    <row r="59" spans="1:6" ht="12" hidden="1" customHeight="1" x14ac:dyDescent="0.25">
      <c r="A59" s="6"/>
      <c r="B59" s="56" t="s">
        <v>95</v>
      </c>
      <c r="C59" s="28"/>
      <c r="D59" s="13"/>
      <c r="E59" s="40">
        <v>152.38</v>
      </c>
      <c r="F59" s="41">
        <f t="shared" si="4"/>
        <v>0</v>
      </c>
    </row>
    <row r="60" spans="1:6" ht="12" hidden="1" customHeight="1" x14ac:dyDescent="0.25">
      <c r="A60" s="6"/>
      <c r="B60" s="56" t="s">
        <v>96</v>
      </c>
      <c r="C60" s="28"/>
      <c r="D60" s="13"/>
      <c r="E60" s="40">
        <v>152.38</v>
      </c>
      <c r="F60" s="41">
        <f t="shared" si="4"/>
        <v>0</v>
      </c>
    </row>
    <row r="61" spans="1:6" ht="12" hidden="1" customHeight="1" x14ac:dyDescent="0.25">
      <c r="A61" s="6"/>
      <c r="B61" s="56" t="s">
        <v>97</v>
      </c>
      <c r="C61" s="28"/>
      <c r="D61" s="13"/>
      <c r="E61" s="40">
        <v>152.38</v>
      </c>
      <c r="F61" s="41">
        <f t="shared" si="4"/>
        <v>0</v>
      </c>
    </row>
    <row r="62" spans="1:6" ht="12" hidden="1" customHeight="1" x14ac:dyDescent="0.25">
      <c r="A62" s="6"/>
      <c r="B62" s="57" t="s">
        <v>98</v>
      </c>
      <c r="C62" s="28"/>
      <c r="D62" s="13"/>
      <c r="E62" s="40">
        <v>84.59</v>
      </c>
      <c r="F62" s="41">
        <f t="shared" si="4"/>
        <v>0</v>
      </c>
    </row>
    <row r="63" spans="1:6" ht="12" hidden="1" customHeight="1" x14ac:dyDescent="0.25">
      <c r="A63" s="6"/>
      <c r="B63" s="57" t="s">
        <v>99</v>
      </c>
      <c r="C63" s="28"/>
      <c r="D63" s="13"/>
      <c r="E63" s="40"/>
      <c r="F63" s="41">
        <f t="shared" si="4"/>
        <v>0</v>
      </c>
    </row>
    <row r="64" spans="1:6" ht="12" hidden="1" customHeight="1" x14ac:dyDescent="0.25">
      <c r="A64" s="6"/>
      <c r="B64" s="57"/>
      <c r="C64" s="28"/>
      <c r="D64" s="13"/>
      <c r="E64" s="40"/>
      <c r="F64" s="41">
        <f t="shared" si="4"/>
        <v>0</v>
      </c>
    </row>
    <row r="65" spans="1:6" ht="12" hidden="1" customHeight="1" x14ac:dyDescent="0.25">
      <c r="A65" s="6"/>
      <c r="B65" s="57"/>
      <c r="C65" s="28"/>
      <c r="D65" s="13"/>
      <c r="E65" s="40"/>
      <c r="F65" s="41">
        <f t="shared" si="4"/>
        <v>0</v>
      </c>
    </row>
    <row r="66" spans="1:6" ht="12" hidden="1" customHeight="1" x14ac:dyDescent="0.25">
      <c r="A66" s="6"/>
      <c r="B66" s="58"/>
      <c r="C66" s="28"/>
      <c r="D66" s="13"/>
      <c r="E66" s="40"/>
      <c r="F66" s="41">
        <f t="shared" si="4"/>
        <v>0</v>
      </c>
    </row>
    <row r="67" spans="1:6" ht="12" hidden="1" customHeight="1" x14ac:dyDescent="0.25">
      <c r="A67" s="6"/>
      <c r="B67" s="58"/>
      <c r="C67" s="28"/>
      <c r="D67" s="13"/>
      <c r="E67" s="40">
        <v>53.46</v>
      </c>
      <c r="F67" s="41">
        <f t="shared" si="4"/>
        <v>0</v>
      </c>
    </row>
    <row r="68" spans="1:6" ht="12" hidden="1" customHeight="1" x14ac:dyDescent="0.25">
      <c r="A68" s="6"/>
      <c r="B68" s="58"/>
      <c r="C68" s="28"/>
      <c r="D68" s="13"/>
      <c r="E68" s="40">
        <v>53.46</v>
      </c>
      <c r="F68" s="41">
        <f t="shared" si="4"/>
        <v>0</v>
      </c>
    </row>
    <row r="69" spans="1:6" ht="12" hidden="1" customHeight="1" x14ac:dyDescent="0.25">
      <c r="A69" s="6"/>
      <c r="B69" s="58"/>
      <c r="C69" s="28"/>
      <c r="D69" s="13"/>
      <c r="E69" s="40"/>
      <c r="F69" s="41">
        <f t="shared" si="4"/>
        <v>0</v>
      </c>
    </row>
    <row r="70" spans="1:6" s="102" customFormat="1" ht="12" hidden="1" customHeight="1" x14ac:dyDescent="0.25">
      <c r="A70" s="99"/>
      <c r="B70" s="59"/>
      <c r="C70" s="100"/>
      <c r="D70" s="101"/>
      <c r="E70" s="40">
        <v>29.01</v>
      </c>
      <c r="F70" s="41">
        <f t="shared" si="4"/>
        <v>0</v>
      </c>
    </row>
    <row r="71" spans="1:6" s="102" customFormat="1" ht="12" hidden="1" customHeight="1" x14ac:dyDescent="0.25">
      <c r="A71" s="99"/>
      <c r="B71" s="59"/>
      <c r="C71" s="100"/>
      <c r="D71" s="101"/>
      <c r="E71" s="40">
        <v>43.12</v>
      </c>
      <c r="F71" s="41">
        <f t="shared" si="4"/>
        <v>0</v>
      </c>
    </row>
    <row r="72" spans="1:6" ht="12" hidden="1" customHeight="1" x14ac:dyDescent="0.25">
      <c r="A72" s="6"/>
      <c r="B72" s="59"/>
      <c r="C72" s="28"/>
      <c r="D72" s="13"/>
      <c r="E72" s="40"/>
      <c r="F72" s="41">
        <f t="shared" si="4"/>
        <v>0</v>
      </c>
    </row>
    <row r="73" spans="1:6" ht="12" hidden="1" customHeight="1" x14ac:dyDescent="0.25">
      <c r="A73" s="6"/>
      <c r="B73" s="59"/>
      <c r="C73" s="28"/>
      <c r="D73" s="13"/>
      <c r="E73" s="40"/>
      <c r="F73" s="41">
        <f t="shared" si="4"/>
        <v>0</v>
      </c>
    </row>
    <row r="74" spans="1:6" ht="12" hidden="1" customHeight="1" x14ac:dyDescent="0.25">
      <c r="A74" s="74"/>
      <c r="B74" s="36" t="s">
        <v>12</v>
      </c>
      <c r="C74" s="75"/>
      <c r="D74" s="73"/>
      <c r="E74" s="76">
        <v>26.95</v>
      </c>
      <c r="F74" s="41">
        <f t="shared" si="4"/>
        <v>0</v>
      </c>
    </row>
    <row r="75" spans="1:6" ht="12" customHeight="1" x14ac:dyDescent="0.25">
      <c r="A75" s="83"/>
      <c r="B75" s="84" t="s">
        <v>92</v>
      </c>
      <c r="C75" s="85" t="s">
        <v>13</v>
      </c>
      <c r="D75" s="86">
        <f>1+1+1+1+1+2+1+1+1</f>
        <v>10</v>
      </c>
      <c r="E75" s="87"/>
      <c r="F75" s="41"/>
    </row>
    <row r="76" spans="1:6" ht="12" hidden="1" customHeight="1" x14ac:dyDescent="0.25">
      <c r="A76" s="83"/>
      <c r="B76" s="84" t="s">
        <v>108</v>
      </c>
      <c r="C76" s="85"/>
      <c r="D76" s="86"/>
      <c r="E76" s="87"/>
      <c r="F76" s="41"/>
    </row>
    <row r="77" spans="1:6" ht="12" hidden="1" customHeight="1" x14ac:dyDescent="0.25">
      <c r="A77" s="83"/>
      <c r="B77" s="84" t="s">
        <v>109</v>
      </c>
      <c r="C77" s="85"/>
      <c r="D77" s="86"/>
      <c r="E77" s="87"/>
      <c r="F77" s="41"/>
    </row>
    <row r="78" spans="1:6" ht="12" customHeight="1" x14ac:dyDescent="0.25">
      <c r="A78" s="83"/>
      <c r="B78" s="84" t="s">
        <v>108</v>
      </c>
      <c r="C78" s="85" t="s">
        <v>13</v>
      </c>
      <c r="D78" s="86">
        <f>2+2+1+2+1+2+1+1</f>
        <v>12</v>
      </c>
      <c r="E78" s="87"/>
      <c r="F78" s="41"/>
    </row>
    <row r="79" spans="1:6" ht="12" customHeight="1" x14ac:dyDescent="0.25">
      <c r="A79" s="83"/>
      <c r="B79" s="84" t="s">
        <v>190</v>
      </c>
      <c r="C79" s="85" t="s">
        <v>13</v>
      </c>
      <c r="D79" s="86">
        <f>1+1+1+1+2+6</f>
        <v>12</v>
      </c>
      <c r="E79" s="87"/>
      <c r="F79" s="41"/>
    </row>
    <row r="80" spans="1:6" ht="12" customHeight="1" x14ac:dyDescent="0.25">
      <c r="A80" s="83"/>
      <c r="B80" s="84" t="s">
        <v>118</v>
      </c>
      <c r="C80" s="85" t="s">
        <v>13</v>
      </c>
      <c r="D80" s="86">
        <f>6+4+3+4+2+1+5+2+4</f>
        <v>31</v>
      </c>
      <c r="E80" s="87"/>
      <c r="F80" s="41"/>
    </row>
    <row r="81" spans="1:6" ht="12" customHeight="1" x14ac:dyDescent="0.25">
      <c r="A81" s="83"/>
      <c r="B81" s="84" t="s">
        <v>91</v>
      </c>
      <c r="C81" s="85" t="s">
        <v>13</v>
      </c>
      <c r="D81" s="86">
        <f>1</f>
        <v>1</v>
      </c>
      <c r="E81" s="87"/>
      <c r="F81" s="41"/>
    </row>
    <row r="82" spans="1:6" ht="12" customHeight="1" x14ac:dyDescent="0.25">
      <c r="A82" s="83"/>
      <c r="B82" s="84" t="s">
        <v>111</v>
      </c>
      <c r="C82" s="85" t="s">
        <v>13</v>
      </c>
      <c r="D82" s="86">
        <f>1</f>
        <v>1</v>
      </c>
      <c r="E82" s="87"/>
      <c r="F82" s="41"/>
    </row>
    <row r="83" spans="1:6" ht="12" customHeight="1" x14ac:dyDescent="0.25">
      <c r="A83" s="83"/>
      <c r="B83" s="84" t="s">
        <v>201</v>
      </c>
      <c r="C83" s="85" t="s">
        <v>13</v>
      </c>
      <c r="D83" s="86">
        <f>22</f>
        <v>22</v>
      </c>
      <c r="E83" s="87"/>
      <c r="F83" s="41"/>
    </row>
    <row r="84" spans="1:6" ht="12" customHeight="1" x14ac:dyDescent="0.25">
      <c r="A84" s="83"/>
      <c r="B84" s="84" t="s">
        <v>110</v>
      </c>
      <c r="C84" s="85" t="s">
        <v>13</v>
      </c>
      <c r="D84" s="86">
        <f>1+6</f>
        <v>7</v>
      </c>
      <c r="E84" s="87"/>
      <c r="F84" s="41"/>
    </row>
    <row r="85" spans="1:6" ht="12" customHeight="1" x14ac:dyDescent="0.25">
      <c r="A85" s="83"/>
      <c r="B85" s="84" t="s">
        <v>23</v>
      </c>
      <c r="C85" s="85" t="s">
        <v>13</v>
      </c>
      <c r="D85" s="86">
        <f>3+1+2+1+1+1+4+1+2</f>
        <v>16</v>
      </c>
      <c r="E85" s="87"/>
      <c r="F85" s="41"/>
    </row>
    <row r="86" spans="1:6" ht="12" customHeight="1" x14ac:dyDescent="0.25">
      <c r="A86" s="83"/>
      <c r="B86" s="84" t="s">
        <v>14</v>
      </c>
      <c r="C86" s="85" t="s">
        <v>13</v>
      </c>
      <c r="D86" s="86">
        <f>2+2+25</f>
        <v>29</v>
      </c>
      <c r="E86" s="87"/>
      <c r="F86" s="41"/>
    </row>
    <row r="87" spans="1:6" ht="12" hidden="1" customHeight="1" x14ac:dyDescent="0.25">
      <c r="A87" s="83"/>
      <c r="B87" s="84" t="s">
        <v>111</v>
      </c>
      <c r="C87" s="85"/>
      <c r="D87" s="86"/>
      <c r="E87" s="87"/>
      <c r="F87" s="41"/>
    </row>
    <row r="88" spans="1:6" ht="12" hidden="1" customHeight="1" x14ac:dyDescent="0.25">
      <c r="A88" s="83"/>
      <c r="B88" s="84" t="s">
        <v>112</v>
      </c>
      <c r="C88" s="85"/>
      <c r="D88" s="86"/>
      <c r="E88" s="87"/>
      <c r="F88" s="41"/>
    </row>
    <row r="89" spans="1:6" ht="12" hidden="1" customHeight="1" x14ac:dyDescent="0.25">
      <c r="A89" s="83"/>
      <c r="B89" s="84" t="s">
        <v>113</v>
      </c>
      <c r="C89" s="85"/>
      <c r="D89" s="86"/>
      <c r="E89" s="87"/>
      <c r="F89" s="41"/>
    </row>
    <row r="90" spans="1:6" ht="12" hidden="1" customHeight="1" x14ac:dyDescent="0.25">
      <c r="A90" s="83"/>
      <c r="B90" s="84" t="s">
        <v>114</v>
      </c>
      <c r="C90" s="85"/>
      <c r="D90" s="86"/>
      <c r="E90" s="88"/>
      <c r="F90" s="41"/>
    </row>
    <row r="91" spans="1:6" ht="12" hidden="1" customHeight="1" x14ac:dyDescent="0.25">
      <c r="A91" s="83"/>
      <c r="B91" s="84" t="s">
        <v>115</v>
      </c>
      <c r="C91" s="85"/>
      <c r="D91" s="86"/>
      <c r="E91" s="88"/>
      <c r="F91" s="41"/>
    </row>
    <row r="92" spans="1:6" ht="12" customHeight="1" x14ac:dyDescent="0.25">
      <c r="A92" s="83"/>
      <c r="B92" s="84" t="s">
        <v>102</v>
      </c>
      <c r="C92" s="85" t="s">
        <v>13</v>
      </c>
      <c r="D92" s="86">
        <f>2</f>
        <v>2</v>
      </c>
      <c r="E92" s="88"/>
      <c r="F92" s="41"/>
    </row>
    <row r="93" spans="1:6" ht="12" customHeight="1" x14ac:dyDescent="0.25">
      <c r="A93" s="83"/>
      <c r="B93" s="84" t="s">
        <v>103</v>
      </c>
      <c r="C93" s="85" t="s">
        <v>13</v>
      </c>
      <c r="D93" s="86">
        <f>1</f>
        <v>1</v>
      </c>
      <c r="E93" s="88"/>
      <c r="F93" s="41"/>
    </row>
    <row r="94" spans="1:6" ht="12" customHeight="1" x14ac:dyDescent="0.25">
      <c r="A94" s="83"/>
      <c r="B94" s="84" t="s">
        <v>179</v>
      </c>
      <c r="C94" s="85" t="s">
        <v>13</v>
      </c>
      <c r="D94" s="86">
        <f>4</f>
        <v>4</v>
      </c>
      <c r="E94" s="88"/>
      <c r="F94" s="41"/>
    </row>
    <row r="95" spans="1:6" ht="12" customHeight="1" x14ac:dyDescent="0.25">
      <c r="A95" s="83"/>
      <c r="B95" s="84" t="s">
        <v>181</v>
      </c>
      <c r="C95" s="85" t="s">
        <v>13</v>
      </c>
      <c r="D95" s="86">
        <f>3</f>
        <v>3</v>
      </c>
      <c r="E95" s="88"/>
      <c r="F95" s="41"/>
    </row>
    <row r="96" spans="1:6" ht="12" customHeight="1" x14ac:dyDescent="0.25">
      <c r="A96" s="83"/>
      <c r="B96" s="84" t="s">
        <v>195</v>
      </c>
      <c r="C96" s="85" t="s">
        <v>13</v>
      </c>
      <c r="D96" s="86">
        <f>1</f>
        <v>1</v>
      </c>
      <c r="E96" s="88"/>
      <c r="F96" s="41"/>
    </row>
    <row r="97" spans="1:6" ht="12" customHeight="1" x14ac:dyDescent="0.25">
      <c r="A97" s="83"/>
      <c r="B97" s="84" t="s">
        <v>194</v>
      </c>
      <c r="C97" s="85" t="s">
        <v>13</v>
      </c>
      <c r="D97" s="86">
        <f>2</f>
        <v>2</v>
      </c>
      <c r="E97" s="88"/>
      <c r="F97" s="41"/>
    </row>
    <row r="98" spans="1:6" ht="12" customHeight="1" x14ac:dyDescent="0.25">
      <c r="A98" s="83"/>
      <c r="B98" s="84" t="s">
        <v>187</v>
      </c>
      <c r="C98" s="85" t="s">
        <v>13</v>
      </c>
      <c r="D98" s="86">
        <f>2</f>
        <v>2</v>
      </c>
      <c r="E98" s="88"/>
      <c r="F98" s="41"/>
    </row>
    <row r="99" spans="1:6" ht="12" customHeight="1" x14ac:dyDescent="0.25">
      <c r="A99" s="83"/>
      <c r="B99" s="84" t="s">
        <v>93</v>
      </c>
      <c r="C99" s="85" t="s">
        <v>13</v>
      </c>
      <c r="D99" s="86">
        <f>1</f>
        <v>1</v>
      </c>
      <c r="E99" s="88"/>
      <c r="F99" s="41"/>
    </row>
    <row r="100" spans="1:6" ht="12" customHeight="1" x14ac:dyDescent="0.25">
      <c r="A100" s="83"/>
      <c r="B100" s="84" t="s">
        <v>106</v>
      </c>
      <c r="C100" s="85" t="s">
        <v>13</v>
      </c>
      <c r="D100" s="86">
        <f>2</f>
        <v>2</v>
      </c>
      <c r="E100" s="88"/>
      <c r="F100" s="41"/>
    </row>
    <row r="101" spans="1:6" ht="12" customHeight="1" x14ac:dyDescent="0.25">
      <c r="A101" s="83"/>
      <c r="B101" s="84" t="s">
        <v>197</v>
      </c>
      <c r="C101" s="85" t="s">
        <v>13</v>
      </c>
      <c r="D101" s="86">
        <f>3</f>
        <v>3</v>
      </c>
      <c r="E101" s="88"/>
      <c r="F101" s="41"/>
    </row>
    <row r="102" spans="1:6" ht="12" customHeight="1" x14ac:dyDescent="0.25">
      <c r="A102" s="83"/>
      <c r="B102" s="84" t="s">
        <v>85</v>
      </c>
      <c r="C102" s="85" t="s">
        <v>13</v>
      </c>
      <c r="D102" s="86">
        <f>3+1</f>
        <v>4</v>
      </c>
      <c r="E102" s="88"/>
      <c r="F102" s="41"/>
    </row>
    <row r="103" spans="1:6" ht="12" customHeight="1" x14ac:dyDescent="0.25">
      <c r="A103" s="83"/>
      <c r="B103" s="84" t="s">
        <v>84</v>
      </c>
      <c r="C103" s="85" t="s">
        <v>13</v>
      </c>
      <c r="D103" s="86">
        <f>4</f>
        <v>4</v>
      </c>
      <c r="E103" s="88"/>
      <c r="F103" s="41"/>
    </row>
    <row r="104" spans="1:6" ht="12" customHeight="1" x14ac:dyDescent="0.25">
      <c r="A104" s="83"/>
      <c r="B104" s="84" t="s">
        <v>89</v>
      </c>
      <c r="C104" s="85" t="s">
        <v>13</v>
      </c>
      <c r="D104" s="86">
        <f>1+1+1</f>
        <v>3</v>
      </c>
      <c r="E104" s="88"/>
      <c r="F104" s="41"/>
    </row>
    <row r="105" spans="1:6" ht="12" customHeight="1" x14ac:dyDescent="0.25">
      <c r="A105" s="83"/>
      <c r="B105" s="84" t="s">
        <v>97</v>
      </c>
      <c r="C105" s="85" t="s">
        <v>13</v>
      </c>
      <c r="D105" s="86">
        <f>7</f>
        <v>7</v>
      </c>
      <c r="E105" s="88"/>
      <c r="F105" s="41"/>
    </row>
    <row r="106" spans="1:6" ht="12" customHeight="1" x14ac:dyDescent="0.25">
      <c r="A106" s="83"/>
      <c r="B106" s="84" t="s">
        <v>96</v>
      </c>
      <c r="C106" s="85" t="s">
        <v>13</v>
      </c>
      <c r="D106" s="86">
        <f>1</f>
        <v>1</v>
      </c>
      <c r="E106" s="88"/>
      <c r="F106" s="41"/>
    </row>
    <row r="107" spans="1:6" ht="12" customHeight="1" x14ac:dyDescent="0.25">
      <c r="A107" s="83"/>
      <c r="B107" s="84" t="s">
        <v>200</v>
      </c>
      <c r="C107" s="85" t="s">
        <v>13</v>
      </c>
      <c r="D107" s="86">
        <f>13</f>
        <v>13</v>
      </c>
      <c r="E107" s="88"/>
      <c r="F107" s="41"/>
    </row>
    <row r="108" spans="1:6" ht="12" customHeight="1" x14ac:dyDescent="0.25">
      <c r="A108" s="83"/>
      <c r="B108" s="84" t="s">
        <v>113</v>
      </c>
      <c r="C108" s="85" t="s">
        <v>13</v>
      </c>
      <c r="D108" s="86">
        <f>1+3</f>
        <v>4</v>
      </c>
      <c r="E108" s="88"/>
      <c r="F108" s="41"/>
    </row>
    <row r="109" spans="1:6" ht="12" customHeight="1" x14ac:dyDescent="0.25">
      <c r="A109" s="83"/>
      <c r="B109" s="84" t="s">
        <v>114</v>
      </c>
      <c r="C109" s="85" t="s">
        <v>13</v>
      </c>
      <c r="D109" s="86">
        <f>1+2</f>
        <v>3</v>
      </c>
      <c r="E109" s="88"/>
      <c r="F109" s="41"/>
    </row>
    <row r="110" spans="1:6" ht="12" customHeight="1" x14ac:dyDescent="0.25">
      <c r="A110" s="83"/>
      <c r="B110" s="84" t="s">
        <v>115</v>
      </c>
      <c r="C110" s="85" t="s">
        <v>13</v>
      </c>
      <c r="D110" s="86">
        <f>38</f>
        <v>38</v>
      </c>
      <c r="E110" s="88"/>
      <c r="F110" s="41"/>
    </row>
    <row r="111" spans="1:6" ht="12" customHeight="1" x14ac:dyDescent="0.25">
      <c r="A111" s="83"/>
      <c r="B111" s="84" t="s">
        <v>88</v>
      </c>
      <c r="C111" s="85" t="s">
        <v>13</v>
      </c>
      <c r="D111" s="86">
        <f>1</f>
        <v>1</v>
      </c>
      <c r="E111" s="88"/>
      <c r="F111" s="41"/>
    </row>
    <row r="112" spans="1:6" ht="12" customHeight="1" x14ac:dyDescent="0.25">
      <c r="A112" s="83"/>
      <c r="B112" s="84" t="s">
        <v>87</v>
      </c>
      <c r="C112" s="85" t="s">
        <v>13</v>
      </c>
      <c r="D112" s="86">
        <f>1</f>
        <v>1</v>
      </c>
      <c r="E112" s="88"/>
      <c r="F112" s="41"/>
    </row>
    <row r="113" spans="1:6" ht="12" customHeight="1" x14ac:dyDescent="0.25">
      <c r="A113" s="83"/>
      <c r="B113" s="84" t="s">
        <v>86</v>
      </c>
      <c r="C113" s="85" t="s">
        <v>13</v>
      </c>
      <c r="D113" s="86">
        <f>5</f>
        <v>5</v>
      </c>
      <c r="E113" s="88"/>
      <c r="F113" s="41"/>
    </row>
    <row r="114" spans="1:6" ht="12" customHeight="1" x14ac:dyDescent="0.25">
      <c r="A114" s="83"/>
      <c r="B114" s="84" t="s">
        <v>90</v>
      </c>
      <c r="C114" s="85" t="s">
        <v>13</v>
      </c>
      <c r="D114" s="86">
        <f>1</f>
        <v>1</v>
      </c>
      <c r="E114" s="88"/>
      <c r="F114" s="41"/>
    </row>
    <row r="115" spans="1:6" ht="12" customHeight="1" x14ac:dyDescent="0.25">
      <c r="A115" s="83"/>
      <c r="B115" s="84" t="s">
        <v>29</v>
      </c>
      <c r="C115" s="85" t="s">
        <v>13</v>
      </c>
      <c r="D115" s="86">
        <f>22+8+9+12+10+18+6+11+19+8+8</f>
        <v>131</v>
      </c>
      <c r="E115" s="87"/>
      <c r="F115" s="41"/>
    </row>
    <row r="116" spans="1:6" ht="12" customHeight="1" x14ac:dyDescent="0.25">
      <c r="A116" s="83"/>
      <c r="B116" s="84" t="s">
        <v>128</v>
      </c>
      <c r="C116" s="85" t="s">
        <v>13</v>
      </c>
      <c r="D116" s="86">
        <f>8+2+2+6+3+7+57+1+26</f>
        <v>112</v>
      </c>
      <c r="E116" s="87"/>
      <c r="F116" s="41"/>
    </row>
    <row r="117" spans="1:6" ht="12" customHeight="1" x14ac:dyDescent="0.25">
      <c r="A117" s="83"/>
      <c r="B117" s="84" t="s">
        <v>184</v>
      </c>
      <c r="C117" s="85" t="s">
        <v>13</v>
      </c>
      <c r="D117" s="86">
        <f>2</f>
        <v>2</v>
      </c>
      <c r="E117" s="87"/>
      <c r="F117" s="41"/>
    </row>
    <row r="118" spans="1:6" ht="12" customHeight="1" x14ac:dyDescent="0.25">
      <c r="A118" s="83"/>
      <c r="B118" s="84" t="s">
        <v>135</v>
      </c>
      <c r="C118" s="85" t="s">
        <v>13</v>
      </c>
      <c r="D118" s="86">
        <f>1+2</f>
        <v>3</v>
      </c>
      <c r="E118" s="87"/>
      <c r="F118" s="41"/>
    </row>
    <row r="119" spans="1:6" ht="12" customHeight="1" x14ac:dyDescent="0.25">
      <c r="A119" s="83"/>
      <c r="B119" s="84" t="s">
        <v>126</v>
      </c>
      <c r="C119" s="85" t="s">
        <v>13</v>
      </c>
      <c r="D119" s="86">
        <f>2+4</f>
        <v>6</v>
      </c>
      <c r="E119" s="87"/>
      <c r="F119" s="41"/>
    </row>
    <row r="120" spans="1:6" ht="12" customHeight="1" x14ac:dyDescent="0.25">
      <c r="A120" s="83"/>
      <c r="B120" s="84" t="s">
        <v>202</v>
      </c>
      <c r="C120" s="85" t="s">
        <v>13</v>
      </c>
      <c r="D120" s="86">
        <f>16</f>
        <v>16</v>
      </c>
      <c r="E120" s="87"/>
      <c r="F120" s="41"/>
    </row>
    <row r="121" spans="1:6" ht="12" customHeight="1" x14ac:dyDescent="0.25">
      <c r="A121" s="83"/>
      <c r="B121" s="84" t="s">
        <v>131</v>
      </c>
      <c r="C121" s="85" t="s">
        <v>13</v>
      </c>
      <c r="D121" s="86">
        <f>22+8+9+12+10+18+6+11+19+8+8</f>
        <v>131</v>
      </c>
      <c r="E121" s="87"/>
      <c r="F121" s="41"/>
    </row>
    <row r="122" spans="1:6" ht="12" customHeight="1" x14ac:dyDescent="0.25">
      <c r="A122" s="83"/>
      <c r="B122" s="84" t="s">
        <v>130</v>
      </c>
      <c r="C122" s="85" t="s">
        <v>13</v>
      </c>
      <c r="D122" s="86">
        <f>8+2+2+6+3+7+57+1+26</f>
        <v>112</v>
      </c>
      <c r="E122" s="87"/>
      <c r="F122" s="41"/>
    </row>
    <row r="123" spans="1:6" ht="12" customHeight="1" x14ac:dyDescent="0.25">
      <c r="A123" s="83"/>
      <c r="B123" s="84" t="s">
        <v>196</v>
      </c>
      <c r="C123" s="85" t="s">
        <v>13</v>
      </c>
      <c r="D123" s="86">
        <f>2</f>
        <v>2</v>
      </c>
      <c r="E123" s="87"/>
      <c r="F123" s="41"/>
    </row>
    <row r="124" spans="1:6" ht="12" customHeight="1" x14ac:dyDescent="0.25">
      <c r="A124" s="83"/>
      <c r="B124" s="84" t="s">
        <v>198</v>
      </c>
      <c r="C124" s="85" t="s">
        <v>13</v>
      </c>
      <c r="D124" s="86">
        <f>1+2</f>
        <v>3</v>
      </c>
      <c r="E124" s="87"/>
      <c r="F124" s="41"/>
    </row>
    <row r="125" spans="1:6" ht="12" customHeight="1" x14ac:dyDescent="0.25">
      <c r="A125" s="83"/>
      <c r="B125" s="84" t="s">
        <v>203</v>
      </c>
      <c r="C125" s="85" t="s">
        <v>13</v>
      </c>
      <c r="D125" s="86">
        <f>2+4</f>
        <v>6</v>
      </c>
      <c r="E125" s="87"/>
      <c r="F125" s="41"/>
    </row>
    <row r="126" spans="1:6" ht="12" customHeight="1" x14ac:dyDescent="0.25">
      <c r="A126" s="83"/>
      <c r="B126" s="84" t="s">
        <v>204</v>
      </c>
      <c r="C126" s="85" t="s">
        <v>13</v>
      </c>
      <c r="D126" s="86">
        <f>16</f>
        <v>16</v>
      </c>
      <c r="E126" s="87"/>
      <c r="F126" s="41"/>
    </row>
    <row r="127" spans="1:6" ht="12" customHeight="1" x14ac:dyDescent="0.25">
      <c r="A127" s="83"/>
      <c r="B127" s="84" t="s">
        <v>17</v>
      </c>
      <c r="C127" s="85" t="s">
        <v>13</v>
      </c>
      <c r="D127" s="86">
        <f>3+2+1+1+1+3+1+7</f>
        <v>19</v>
      </c>
      <c r="E127" s="87"/>
      <c r="F127" s="41"/>
    </row>
    <row r="128" spans="1:6" ht="12" customHeight="1" x14ac:dyDescent="0.25">
      <c r="A128" s="83"/>
      <c r="B128" s="84" t="s">
        <v>158</v>
      </c>
      <c r="C128" s="85" t="s">
        <v>13</v>
      </c>
      <c r="D128" s="86">
        <f>2+1</f>
        <v>3</v>
      </c>
      <c r="E128" s="87"/>
      <c r="F128" s="41"/>
    </row>
    <row r="129" spans="1:6" ht="12" customHeight="1" x14ac:dyDescent="0.25">
      <c r="A129" s="83"/>
      <c r="B129" s="84" t="s">
        <v>191</v>
      </c>
      <c r="C129" s="85" t="s">
        <v>13</v>
      </c>
      <c r="D129" s="86">
        <f>1+1</f>
        <v>2</v>
      </c>
      <c r="E129" s="87"/>
      <c r="F129" s="41"/>
    </row>
    <row r="130" spans="1:6" ht="12" customHeight="1" x14ac:dyDescent="0.25">
      <c r="A130" s="83"/>
      <c r="B130" s="84" t="s">
        <v>205</v>
      </c>
      <c r="C130" s="85" t="s">
        <v>13</v>
      </c>
      <c r="D130" s="86">
        <f>1</f>
        <v>1</v>
      </c>
      <c r="E130" s="87"/>
      <c r="F130" s="41"/>
    </row>
    <row r="131" spans="1:6" ht="12" customHeight="1" x14ac:dyDescent="0.25">
      <c r="A131" s="83"/>
      <c r="B131" s="84" t="s">
        <v>207</v>
      </c>
      <c r="C131" s="85" t="s">
        <v>13</v>
      </c>
      <c r="D131" s="86">
        <f>2</f>
        <v>2</v>
      </c>
      <c r="E131" s="87"/>
      <c r="F131" s="41"/>
    </row>
    <row r="132" spans="1:6" ht="13.9" customHeight="1" x14ac:dyDescent="0.25">
      <c r="A132" s="83"/>
      <c r="B132" s="84" t="s">
        <v>142</v>
      </c>
      <c r="C132" s="85" t="s">
        <v>13</v>
      </c>
      <c r="D132" s="86">
        <f>27+24+14+19+19+8+9+26+5+9+5</f>
        <v>165</v>
      </c>
      <c r="E132" s="88"/>
      <c r="F132" s="41"/>
    </row>
    <row r="133" spans="1:6" ht="13.9" customHeight="1" x14ac:dyDescent="0.25">
      <c r="A133" s="83"/>
      <c r="B133" s="84" t="s">
        <v>156</v>
      </c>
      <c r="C133" s="85" t="s">
        <v>13</v>
      </c>
      <c r="D133" s="86">
        <f>60+27</f>
        <v>87</v>
      </c>
      <c r="E133" s="88"/>
      <c r="F133" s="41"/>
    </row>
    <row r="134" spans="1:6" ht="13.9" customHeight="1" x14ac:dyDescent="0.25">
      <c r="A134" s="83"/>
      <c r="B134" s="84" t="s">
        <v>141</v>
      </c>
      <c r="C134" s="85" t="s">
        <v>13</v>
      </c>
      <c r="D134" s="86">
        <f>10+9</f>
        <v>19</v>
      </c>
      <c r="E134" s="88"/>
      <c r="F134" s="41"/>
    </row>
    <row r="135" spans="1:6" ht="13.9" customHeight="1" x14ac:dyDescent="0.25">
      <c r="A135" s="83"/>
      <c r="B135" s="84" t="s">
        <v>138</v>
      </c>
      <c r="C135" s="85" t="s">
        <v>13</v>
      </c>
      <c r="D135" s="86">
        <f>1</f>
        <v>1</v>
      </c>
      <c r="E135" s="88"/>
      <c r="F135" s="41"/>
    </row>
    <row r="136" spans="1:6" ht="13.9" customHeight="1" x14ac:dyDescent="0.25">
      <c r="A136" s="83"/>
      <c r="B136" s="89" t="s">
        <v>20</v>
      </c>
      <c r="C136" s="85" t="s">
        <v>13</v>
      </c>
      <c r="D136" s="86">
        <f>27+24+14+19+19+18+9+26+60+9+41</f>
        <v>266</v>
      </c>
      <c r="E136" s="88"/>
      <c r="F136" s="41"/>
    </row>
    <row r="137" spans="1:6" ht="13.9" customHeight="1" x14ac:dyDescent="0.25">
      <c r="A137" s="83"/>
      <c r="B137" s="84" t="s">
        <v>143</v>
      </c>
      <c r="C137" s="85" t="s">
        <v>13</v>
      </c>
      <c r="D137" s="86">
        <f>1+1+1+1+3+25+9</f>
        <v>41</v>
      </c>
      <c r="E137" s="88"/>
      <c r="F137" s="41"/>
    </row>
    <row r="138" spans="1:6" ht="13.9" customHeight="1" x14ac:dyDescent="0.25">
      <c r="A138" s="83"/>
      <c r="B138" s="84" t="s">
        <v>144</v>
      </c>
      <c r="C138" s="85" t="s">
        <v>13</v>
      </c>
      <c r="D138" s="86">
        <f>4+4+4+4+1+5+3+6+10+4+6</f>
        <v>51</v>
      </c>
      <c r="E138" s="88"/>
      <c r="F138" s="41"/>
    </row>
    <row r="139" spans="1:6" ht="13.9" customHeight="1" x14ac:dyDescent="0.25">
      <c r="A139" s="83"/>
      <c r="B139" s="84" t="s">
        <v>145</v>
      </c>
      <c r="C139" s="85" t="s">
        <v>13</v>
      </c>
      <c r="D139" s="86">
        <f>1+1</f>
        <v>2</v>
      </c>
      <c r="E139" s="88"/>
      <c r="F139" s="41"/>
    </row>
    <row r="140" spans="1:6" ht="13.9" customHeight="1" x14ac:dyDescent="0.25">
      <c r="A140" s="83"/>
      <c r="B140" s="84" t="s">
        <v>146</v>
      </c>
      <c r="C140" s="85" t="s">
        <v>13</v>
      </c>
      <c r="D140" s="86">
        <f>1+1</f>
        <v>2</v>
      </c>
      <c r="E140" s="88"/>
      <c r="F140" s="41"/>
    </row>
    <row r="141" spans="1:6" ht="13.9" customHeight="1" x14ac:dyDescent="0.25">
      <c r="A141" s="83"/>
      <c r="B141" s="84" t="s">
        <v>147</v>
      </c>
      <c r="C141" s="85" t="s">
        <v>13</v>
      </c>
      <c r="D141" s="86">
        <f>1+1</f>
        <v>2</v>
      </c>
      <c r="E141" s="88"/>
      <c r="F141" s="41"/>
    </row>
    <row r="142" spans="1:6" ht="13.9" customHeight="1" x14ac:dyDescent="0.25">
      <c r="A142" s="83"/>
      <c r="B142" s="84" t="s">
        <v>148</v>
      </c>
      <c r="C142" s="85" t="s">
        <v>13</v>
      </c>
      <c r="D142" s="86">
        <f>6</f>
        <v>6</v>
      </c>
      <c r="E142" s="88"/>
      <c r="F142" s="41"/>
    </row>
    <row r="143" spans="1:6" ht="13.9" customHeight="1" x14ac:dyDescent="0.25">
      <c r="A143" s="83"/>
      <c r="B143" s="89" t="s">
        <v>21</v>
      </c>
      <c r="C143" s="85" t="s">
        <v>13</v>
      </c>
      <c r="D143" s="86">
        <f>2+2+1+1+1+1+3+5+1+3</f>
        <v>20</v>
      </c>
      <c r="E143" s="88"/>
      <c r="F143" s="41"/>
    </row>
    <row r="144" spans="1:6" ht="13.9" customHeight="1" x14ac:dyDescent="0.25">
      <c r="A144" s="83"/>
      <c r="B144" s="84" t="s">
        <v>16</v>
      </c>
      <c r="C144" s="85" t="s">
        <v>13</v>
      </c>
      <c r="D144" s="86">
        <f>2+1+2+2+1+3+2+2</f>
        <v>15</v>
      </c>
      <c r="E144" s="88"/>
      <c r="F144" s="41"/>
    </row>
    <row r="145" spans="1:6" ht="13.9" customHeight="1" x14ac:dyDescent="0.25">
      <c r="A145" s="83"/>
      <c r="B145" s="84" t="s">
        <v>15</v>
      </c>
      <c r="C145" s="85" t="s">
        <v>13</v>
      </c>
      <c r="D145" s="86">
        <f>1+1+1+1+6+2+1+2+1</f>
        <v>16</v>
      </c>
      <c r="E145" s="88"/>
      <c r="F145" s="41"/>
    </row>
    <row r="146" spans="1:6" ht="13.9" customHeight="1" x14ac:dyDescent="0.25">
      <c r="A146" s="83"/>
      <c r="B146" s="84" t="s">
        <v>157</v>
      </c>
      <c r="C146" s="85" t="s">
        <v>13</v>
      </c>
      <c r="D146" s="86">
        <f>1+1</f>
        <v>2</v>
      </c>
      <c r="E146" s="88"/>
      <c r="F146" s="41"/>
    </row>
    <row r="147" spans="1:6" ht="13.9" customHeight="1" x14ac:dyDescent="0.25">
      <c r="A147" s="83"/>
      <c r="B147" s="84" t="s">
        <v>164</v>
      </c>
      <c r="C147" s="85" t="s">
        <v>13</v>
      </c>
      <c r="D147" s="86">
        <f>1</f>
        <v>1</v>
      </c>
      <c r="E147" s="88"/>
      <c r="F147" s="41"/>
    </row>
    <row r="148" spans="1:6" ht="13.9" customHeight="1" x14ac:dyDescent="0.25">
      <c r="A148" s="83"/>
      <c r="B148" s="84" t="s">
        <v>192</v>
      </c>
      <c r="C148" s="85" t="s">
        <v>13</v>
      </c>
      <c r="D148" s="86">
        <f>2+1+1</f>
        <v>4</v>
      </c>
      <c r="E148" s="88"/>
      <c r="F148" s="41"/>
    </row>
    <row r="149" spans="1:6" ht="13.9" customHeight="1" x14ac:dyDescent="0.25">
      <c r="A149" s="83"/>
      <c r="B149" s="84" t="s">
        <v>193</v>
      </c>
      <c r="C149" s="85" t="s">
        <v>13</v>
      </c>
      <c r="D149" s="86">
        <f>1</f>
        <v>1</v>
      </c>
      <c r="E149" s="88"/>
      <c r="F149" s="41"/>
    </row>
    <row r="150" spans="1:6" ht="29.45" customHeight="1" x14ac:dyDescent="0.25">
      <c r="A150" s="83"/>
      <c r="B150" s="84" t="s">
        <v>199</v>
      </c>
      <c r="C150" s="85" t="s">
        <v>13</v>
      </c>
      <c r="D150" s="86">
        <f>1+7+1+1</f>
        <v>10</v>
      </c>
      <c r="E150" s="88"/>
      <c r="F150" s="41"/>
    </row>
    <row r="151" spans="1:6" ht="13.9" customHeight="1" x14ac:dyDescent="0.25">
      <c r="A151" s="83"/>
      <c r="B151" s="89" t="s">
        <v>206</v>
      </c>
      <c r="C151" s="85" t="s">
        <v>13</v>
      </c>
      <c r="D151" s="86">
        <f>1</f>
        <v>1</v>
      </c>
      <c r="E151" s="88"/>
      <c r="F151" s="41"/>
    </row>
    <row r="152" spans="1:6" ht="13.9" customHeight="1" x14ac:dyDescent="0.25">
      <c r="A152" s="83"/>
      <c r="B152" s="89" t="s">
        <v>170</v>
      </c>
      <c r="C152" s="85" t="s">
        <v>13</v>
      </c>
      <c r="D152" s="86">
        <f>1</f>
        <v>1</v>
      </c>
      <c r="E152" s="88"/>
      <c r="F152" s="41"/>
    </row>
    <row r="153" spans="1:6" ht="13.9" customHeight="1" x14ac:dyDescent="0.25">
      <c r="A153" s="83"/>
      <c r="B153" s="89" t="s">
        <v>162</v>
      </c>
      <c r="C153" s="85" t="s">
        <v>13</v>
      </c>
      <c r="D153" s="86">
        <f>1</f>
        <v>1</v>
      </c>
      <c r="E153" s="88"/>
      <c r="F153" s="41"/>
    </row>
    <row r="154" spans="1:6" ht="13.9" customHeight="1" x14ac:dyDescent="0.25">
      <c r="A154" s="83"/>
      <c r="B154" s="89" t="s">
        <v>163</v>
      </c>
      <c r="C154" s="85" t="s">
        <v>13</v>
      </c>
      <c r="D154" s="86">
        <f>1</f>
        <v>1</v>
      </c>
      <c r="E154" s="88"/>
      <c r="F154" s="41"/>
    </row>
    <row r="155" spans="1:6" ht="13.9" customHeight="1" x14ac:dyDescent="0.25">
      <c r="A155" s="83"/>
      <c r="B155" s="84" t="s">
        <v>208</v>
      </c>
      <c r="C155" s="85" t="s">
        <v>13</v>
      </c>
      <c r="D155" s="86">
        <f>1</f>
        <v>1</v>
      </c>
      <c r="E155" s="88"/>
      <c r="F155" s="41"/>
    </row>
    <row r="156" spans="1:6" ht="13.9" customHeight="1" x14ac:dyDescent="0.25">
      <c r="A156" s="83"/>
      <c r="B156" s="84" t="s">
        <v>154</v>
      </c>
      <c r="C156" s="85" t="s">
        <v>13</v>
      </c>
      <c r="D156" s="86">
        <f>2</f>
        <v>2</v>
      </c>
      <c r="E156" s="88"/>
      <c r="F156" s="41"/>
    </row>
    <row r="157" spans="1:6" ht="13.9" customHeight="1" x14ac:dyDescent="0.25">
      <c r="A157" s="83"/>
      <c r="B157" s="89" t="s">
        <v>160</v>
      </c>
      <c r="C157" s="85" t="s">
        <v>13</v>
      </c>
      <c r="D157" s="86">
        <f>1</f>
        <v>1</v>
      </c>
      <c r="E157" s="88"/>
      <c r="F157" s="41"/>
    </row>
    <row r="158" spans="1:6" ht="13.9" customHeight="1" x14ac:dyDescent="0.25">
      <c r="A158" s="83"/>
      <c r="B158" s="89" t="s">
        <v>161</v>
      </c>
      <c r="C158" s="85" t="s">
        <v>13</v>
      </c>
      <c r="D158" s="86">
        <f>1</f>
        <v>1</v>
      </c>
      <c r="E158" s="88"/>
      <c r="F158" s="41"/>
    </row>
    <row r="159" spans="1:6" ht="13.9" customHeight="1" x14ac:dyDescent="0.25">
      <c r="A159" s="83"/>
      <c r="B159" s="89" t="s">
        <v>162</v>
      </c>
      <c r="C159" s="85" t="s">
        <v>13</v>
      </c>
      <c r="D159" s="86">
        <f>1</f>
        <v>1</v>
      </c>
      <c r="E159" s="88"/>
      <c r="F159" s="41"/>
    </row>
    <row r="160" spans="1:6" ht="13.9" customHeight="1" x14ac:dyDescent="0.25">
      <c r="A160" s="83"/>
      <c r="B160" s="89" t="s">
        <v>163</v>
      </c>
      <c r="C160" s="85" t="s">
        <v>13</v>
      </c>
      <c r="D160" s="86">
        <f>1</f>
        <v>1</v>
      </c>
      <c r="E160" s="88"/>
      <c r="F160" s="41"/>
    </row>
    <row r="161" spans="1:6" ht="13.9" customHeight="1" x14ac:dyDescent="0.25">
      <c r="A161" s="111"/>
      <c r="B161" s="112"/>
      <c r="C161" s="113"/>
      <c r="D161" s="114"/>
      <c r="E161" s="115"/>
      <c r="F161" s="116"/>
    </row>
    <row r="162" spans="1:6" ht="15" hidden="1" x14ac:dyDescent="0.25">
      <c r="A162" s="67"/>
      <c r="B162" s="68"/>
      <c r="C162" s="69"/>
      <c r="D162" s="70">
        <v>1</v>
      </c>
      <c r="E162" s="71"/>
      <c r="F162" s="41">
        <f t="shared" ref="F162" si="5">D162*E162</f>
        <v>0</v>
      </c>
    </row>
    <row r="163" spans="1:6" ht="15" x14ac:dyDescent="0.25">
      <c r="A163" s="2"/>
      <c r="B163" s="2"/>
      <c r="C163" s="2"/>
      <c r="D163" s="126" t="s">
        <v>172</v>
      </c>
      <c r="E163" s="126"/>
      <c r="F163" s="90">
        <f>SUM(F10:F162)</f>
        <v>0</v>
      </c>
    </row>
    <row r="164" spans="1:6" ht="15" x14ac:dyDescent="0.25">
      <c r="A164" s="2"/>
      <c r="B164" s="2"/>
      <c r="C164" s="2"/>
      <c r="D164" s="126" t="s">
        <v>173</v>
      </c>
      <c r="E164" s="126"/>
      <c r="F164" s="90">
        <f>F163*20%</f>
        <v>0</v>
      </c>
    </row>
    <row r="165" spans="1:6" ht="15" x14ac:dyDescent="0.25">
      <c r="A165" s="2"/>
      <c r="B165" s="2"/>
      <c r="C165" s="2"/>
      <c r="D165" s="126" t="s">
        <v>174</v>
      </c>
      <c r="E165" s="126"/>
      <c r="F165" s="90">
        <f>SUM(F163:F164)</f>
        <v>0</v>
      </c>
    </row>
    <row r="166" spans="1:6" ht="15" x14ac:dyDescent="0.25">
      <c r="A166" s="2"/>
      <c r="B166" s="2"/>
      <c r="C166" s="2"/>
      <c r="D166" s="2"/>
      <c r="E166" s="2"/>
      <c r="F166" s="2"/>
    </row>
    <row r="167" spans="1:6" ht="15" x14ac:dyDescent="0.25">
      <c r="A167" s="2"/>
      <c r="B167" s="2"/>
      <c r="C167" s="2"/>
      <c r="D167" s="2"/>
      <c r="E167" s="2"/>
      <c r="F167" s="2"/>
    </row>
  </sheetData>
  <mergeCells count="10">
    <mergeCell ref="D163:E163"/>
    <mergeCell ref="D164:E164"/>
    <mergeCell ref="D165:E165"/>
    <mergeCell ref="A2:F2"/>
    <mergeCell ref="A7:A8"/>
    <mergeCell ref="B7:B8"/>
    <mergeCell ref="C7:C8"/>
    <mergeCell ref="D7:D8"/>
    <mergeCell ref="E7:E8"/>
    <mergeCell ref="F7:F8"/>
  </mergeCells>
  <printOptions horizontalCentered="1" verticalCentered="1"/>
  <pageMargins left="0.11811023622047245" right="0.11811023622047245" top="0.74803149606299213" bottom="0.74803149606299213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12</vt:i4>
      </vt:variant>
      <vt:variant>
        <vt:lpstr>Наименувани диапазони</vt:lpstr>
      </vt:variant>
      <vt:variant>
        <vt:i4>12</vt:i4>
      </vt:variant>
    </vt:vector>
  </HeadingPairs>
  <TitlesOfParts>
    <vt:vector size="24" baseType="lpstr">
      <vt:lpstr>ул.Свобода</vt:lpstr>
      <vt:lpstr>ул.Победа</vt:lpstr>
      <vt:lpstr>ул.Яворов</vt:lpstr>
      <vt:lpstr>ул.Шипка</vt:lpstr>
      <vt:lpstr>ул.Витоша 1</vt:lpstr>
      <vt:lpstr>ул.Витоша 2</vt:lpstr>
      <vt:lpstr>ул.Одеса -Кръстовище</vt:lpstr>
      <vt:lpstr>ул.Изгрев</vt:lpstr>
      <vt:lpstr>ул.Раковски</vt:lpstr>
      <vt:lpstr>ул.Ботев</vt:lpstr>
      <vt:lpstr>Ул. В. Левски</vt:lpstr>
      <vt:lpstr>рекапитулация</vt:lpstr>
      <vt:lpstr>рекапитулация!Област_печат</vt:lpstr>
      <vt:lpstr>'Ул. В. Левски'!Област_печат</vt:lpstr>
      <vt:lpstr>ул.Ботев!Област_печат</vt:lpstr>
      <vt:lpstr>'ул.Витоша 1'!Област_печат</vt:lpstr>
      <vt:lpstr>'ул.Витоша 2'!Област_печат</vt:lpstr>
      <vt:lpstr>ул.Изгрев!Област_печат</vt:lpstr>
      <vt:lpstr>'ул.Одеса -Кръстовище'!Област_печат</vt:lpstr>
      <vt:lpstr>ул.Победа!Област_печат</vt:lpstr>
      <vt:lpstr>ул.Раковски!Област_печат</vt:lpstr>
      <vt:lpstr>ул.Свобода!Област_печат</vt:lpstr>
      <vt:lpstr>ул.Шипка!Област_печат</vt:lpstr>
      <vt:lpstr>ул.Яворов!Област_печат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Tatyana Tsvetanova</cp:lastModifiedBy>
  <cp:lastPrinted>2016-12-06T07:15:21Z</cp:lastPrinted>
  <dcterms:created xsi:type="dcterms:W3CDTF">2016-10-22T14:17:56Z</dcterms:created>
  <dcterms:modified xsi:type="dcterms:W3CDTF">2016-12-15T13:52:31Z</dcterms:modified>
</cp:coreProperties>
</file>